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CONCURSOS\3. LICITACIONS COM A ÒRGAN DE CONTRACTACIÓ\8. FV\SUBMINISTRAMENTS\Residència El Pla\Equipament\DOCUMENTACIÓ EDITABLE\"/>
    </mc:Choice>
  </mc:AlternateContent>
  <xr:revisionPtr revIDLastSave="0" documentId="13_ncr:1_{254F4F1D-ED52-4B32-B58F-78BBE9AAC0F8}" xr6:coauthVersionLast="47" xr6:coauthVersionMax="47" xr10:uidLastSave="{00000000-0000-0000-0000-000000000000}"/>
  <bookViews>
    <workbookView xWindow="-120" yWindow="-120" windowWidth="29040" windowHeight="15840" activeTab="4" xr2:uid="{00000000-000D-0000-FFFF-FFFF00000000}"/>
  </bookViews>
  <sheets>
    <sheet name="Lot 1 Mobiliari" sheetId="4" r:id="rId1"/>
    <sheet name="Lot 2Fusteria, ebanisteria" sheetId="5" r:id="rId2"/>
    <sheet name="Lot 3 Cortinatge" sheetId="13" r:id="rId3"/>
    <sheet name="Lot 4 llits, matalàs, coixí" sheetId="6" r:id="rId4"/>
    <sheet name="Lot 5 Revestiments" sheetId="7"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 i="7" l="1"/>
  <c r="G5" i="7"/>
  <c r="G6" i="7"/>
  <c r="G7" i="7"/>
  <c r="G8" i="7"/>
  <c r="G9" i="7"/>
  <c r="G10" i="7"/>
  <c r="G11" i="7"/>
  <c r="G12" i="7"/>
  <c r="G13" i="7"/>
  <c r="G14" i="7"/>
  <c r="G15" i="7"/>
  <c r="G16" i="7"/>
  <c r="G3" i="7"/>
  <c r="G5" i="6"/>
  <c r="G4" i="6"/>
  <c r="G3" i="6"/>
  <c r="H4" i="13"/>
  <c r="H5" i="13"/>
  <c r="H3" i="13"/>
  <c r="G5" i="5"/>
  <c r="G6" i="5"/>
  <c r="G7" i="5"/>
  <c r="G8" i="5"/>
  <c r="G4" i="5"/>
  <c r="G29" i="4"/>
  <c r="G30" i="4"/>
  <c r="G31" i="4"/>
  <c r="G32" i="4"/>
  <c r="G33" i="4"/>
  <c r="G34" i="4"/>
  <c r="G35" i="4"/>
  <c r="G36" i="4"/>
  <c r="G28" i="4"/>
  <c r="G6" i="4"/>
  <c r="G7" i="4"/>
  <c r="G8" i="4"/>
  <c r="G9" i="4"/>
  <c r="G10" i="4"/>
  <c r="G11" i="4"/>
  <c r="G12" i="4"/>
  <c r="G13" i="4"/>
  <c r="G14" i="4"/>
  <c r="G15" i="4"/>
  <c r="G16" i="4"/>
  <c r="G17" i="4"/>
  <c r="G18" i="4"/>
  <c r="G19" i="4"/>
  <c r="G20" i="4"/>
  <c r="G21" i="4"/>
  <c r="G22" i="4"/>
  <c r="G23" i="4"/>
  <c r="G24" i="4"/>
  <c r="G5" i="4"/>
  <c r="H6" i="13" l="1"/>
  <c r="G9" i="5"/>
  <c r="G17" i="7"/>
  <c r="G6" i="6"/>
  <c r="G37" i="4"/>
  <c r="G25" i="4"/>
  <c r="G38"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Revisió</author>
  </authors>
  <commentList>
    <comment ref="D15" authorId="0" shapeId="0" xr:uid="{00000000-0006-0000-0300-000001000000}">
      <text>
        <r>
          <rPr>
            <sz val="11"/>
            <color theme="1"/>
            <rFont val="Calibri"/>
            <family val="2"/>
            <scheme val="minor"/>
          </rPr>
          <t>Text reescrit per evitar referències a marca/model i admetre equivalents; incorporar selecció estètica via mostres.</t>
        </r>
      </text>
    </comment>
    <comment ref="D16" authorId="0" shapeId="0" xr:uid="{00000000-0006-0000-0300-000002000000}">
      <text>
        <r>
          <rPr>
            <sz val="11"/>
            <color theme="1"/>
            <rFont val="Calibri"/>
            <family val="2"/>
            <scheme val="minor"/>
          </rPr>
          <t>Text reescrit per evitar referències a marca/model i admetre equivalents; incorporar selecció estètica via mostres.</t>
        </r>
      </text>
    </comment>
    <comment ref="D22" authorId="0" shapeId="0" xr:uid="{00000000-0006-0000-0300-000003000000}">
      <text>
        <r>
          <rPr>
            <sz val="11"/>
            <color theme="1"/>
            <rFont val="Calibri"/>
            <family val="2"/>
            <scheme val="minor"/>
          </rPr>
          <t>Text reescrit per evitar referències a marca/model i admetre equivalents; incorporar selecció estètica via mostres.</t>
        </r>
      </text>
    </comment>
    <comment ref="D23" authorId="0" shapeId="0" xr:uid="{00000000-0006-0000-0300-000004000000}">
      <text>
        <r>
          <rPr>
            <sz val="11"/>
            <color theme="1"/>
            <rFont val="Calibri"/>
            <family val="2"/>
            <scheme val="minor"/>
          </rPr>
          <t>Text reescrit per evitar referències a marca/model i admetre equivalents; incorporar selecció estètica via mostres.</t>
        </r>
      </text>
    </comment>
    <comment ref="D24" authorId="0" shapeId="0" xr:uid="{00000000-0006-0000-0300-000005000000}">
      <text>
        <r>
          <rPr>
            <sz val="11"/>
            <color theme="1"/>
            <rFont val="Calibri"/>
            <family val="2"/>
            <scheme val="minor"/>
          </rPr>
          <t>Text reescrit per evitar referències a marca/model i admetre equivalents; incorporar selecció estètica via mostres.</t>
        </r>
      </text>
    </comment>
    <comment ref="D28" authorId="0" shapeId="0" xr:uid="{00000000-0006-0000-0300-000006000000}">
      <text>
        <r>
          <rPr>
            <sz val="11"/>
            <color theme="1"/>
            <rFont val="Calibri"/>
            <family val="2"/>
            <scheme val="minor"/>
          </rPr>
          <t>Text reescrit per evitar referències a marca/model i admetre equivalents; incorporar selecció estètica via mostres.</t>
        </r>
      </text>
    </comment>
    <comment ref="D29" authorId="0" shapeId="0" xr:uid="{00000000-0006-0000-0300-000007000000}">
      <text>
        <r>
          <rPr>
            <sz val="11"/>
            <color theme="1"/>
            <rFont val="Calibri"/>
            <family val="2"/>
            <scheme val="minor"/>
          </rPr>
          <t>Text reescrit per evitar referències a marca/model i admetre equivalents; incorporar selecció estètica via mostres.</t>
        </r>
      </text>
    </comment>
    <comment ref="D30" authorId="0" shapeId="0" xr:uid="{00000000-0006-0000-0300-000008000000}">
      <text>
        <r>
          <rPr>
            <sz val="11"/>
            <color theme="1"/>
            <rFont val="Calibri"/>
            <family val="2"/>
            <scheme val="minor"/>
          </rPr>
          <t>Text reescrit per evitar referències a marca/model i admetre equivalents; incorporar selecció estètica via mostres.</t>
        </r>
      </text>
    </comment>
    <comment ref="D31" authorId="0" shapeId="0" xr:uid="{00000000-0006-0000-0300-000009000000}">
      <text>
        <r>
          <rPr>
            <sz val="11"/>
            <color theme="1"/>
            <rFont val="Calibri"/>
            <family val="2"/>
            <scheme val="minor"/>
          </rPr>
          <t>Text reescrit per evitar referències a marca/model i admetre equivalents; incorporar selecció estètica via mostres.</t>
        </r>
      </text>
    </comment>
    <comment ref="D32" authorId="0" shapeId="0" xr:uid="{00000000-0006-0000-0300-00000A000000}">
      <text>
        <r>
          <rPr>
            <sz val="11"/>
            <color theme="1"/>
            <rFont val="Calibri"/>
            <family val="2"/>
            <scheme val="minor"/>
          </rPr>
          <t>Text reescrit per evitar referències a marca/model i admetre equivalents; incorporar selecció estètica via mostres.</t>
        </r>
      </text>
    </comment>
    <comment ref="D33" authorId="0" shapeId="0" xr:uid="{00000000-0006-0000-0300-00000B000000}">
      <text>
        <r>
          <rPr>
            <sz val="11"/>
            <color theme="1"/>
            <rFont val="Calibri"/>
            <family val="2"/>
            <scheme val="minor"/>
          </rPr>
          <t>Text reescrit per evitar referències a marca/model i admetre equivalents; incorporar selecció estètica via mostres.</t>
        </r>
      </text>
    </comment>
    <comment ref="D34" authorId="0" shapeId="0" xr:uid="{00000000-0006-0000-0300-00000C000000}">
      <text>
        <r>
          <rPr>
            <sz val="11"/>
            <color theme="1"/>
            <rFont val="Calibri"/>
            <family val="2"/>
            <scheme val="minor"/>
          </rPr>
          <t>Text reescrit per evitar referències a marca/model i admetre equivalents; incorporar selecció estètica via mostres.</t>
        </r>
      </text>
    </comment>
    <comment ref="D35" authorId="0" shapeId="0" xr:uid="{00000000-0006-0000-0300-00000D000000}">
      <text>
        <r>
          <rPr>
            <sz val="11"/>
            <color theme="1"/>
            <rFont val="Calibri"/>
            <family val="2"/>
            <scheme val="minor"/>
          </rPr>
          <t>Text reescrit per evitar referències a marca/model i admetre equivalents; incorporar selecció estètica via mostres.</t>
        </r>
      </text>
    </comment>
    <comment ref="D36" authorId="0" shapeId="0" xr:uid="{00000000-0006-0000-0300-00000E000000}">
      <text>
        <r>
          <rPr>
            <sz val="11"/>
            <color theme="1"/>
            <rFont val="Calibri"/>
            <family val="2"/>
            <scheme val="minor"/>
          </rPr>
          <t>Text reescrit per evitar referències a marca/model i admetre equivalents; incorporar selecció estètica via mostres.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Revisió</author>
  </authors>
  <commentList>
    <comment ref="D5" authorId="0" shapeId="0" xr:uid="{00000000-0006-0000-0400-000001000000}">
      <text>
        <r>
          <rPr>
            <sz val="11"/>
            <color theme="1"/>
            <rFont val="Calibri"/>
            <family val="2"/>
            <scheme val="minor"/>
          </rPr>
          <t>Text reescrit per evitar referències a marca/model i admetre equivalents; incorporar selecció estètica via mostres.</t>
        </r>
      </text>
    </comment>
    <comment ref="D8" authorId="0" shapeId="0" xr:uid="{00000000-0006-0000-0400-000002000000}">
      <text>
        <r>
          <rPr>
            <sz val="11"/>
            <color theme="1"/>
            <rFont val="Calibri"/>
            <family val="2"/>
            <scheme val="minor"/>
          </rPr>
          <t>Text reescrit per evitar referències a marca/model i admetre equivalents; incorporar selecció estètica via mostres.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Revisió</author>
  </authors>
  <commentList>
    <comment ref="D3" authorId="0" shapeId="0" xr:uid="{00000000-0006-0000-0500-000001000000}">
      <text>
        <r>
          <rPr>
            <sz val="11"/>
            <color theme="1"/>
            <rFont val="Calibri"/>
            <family val="2"/>
            <scheme val="minor"/>
          </rPr>
          <t>Text reescrit per evitar referències a marca/model i admetre equivalents; incorporar selecció estètica via mostres.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Revisió</author>
  </authors>
  <commentList>
    <comment ref="D3" authorId="0" shapeId="0" xr:uid="{00000000-0006-0000-0600-000001000000}">
      <text>
        <r>
          <rPr>
            <sz val="11"/>
            <color theme="1"/>
            <rFont val="Calibri"/>
            <family val="2"/>
            <scheme val="minor"/>
          </rPr>
          <t>Text reescrit per evitar referències a marca/model i admetre equivalents; incorporar selecció estètica via mostres.</t>
        </r>
      </text>
    </comment>
    <comment ref="D4" authorId="0" shapeId="0" xr:uid="{00000000-0006-0000-0600-000002000000}">
      <text>
        <r>
          <rPr>
            <sz val="11"/>
            <color theme="1"/>
            <rFont val="Calibri"/>
            <family val="2"/>
            <scheme val="minor"/>
          </rPr>
          <t>Text reescrit per evitar referències a marca/model i admetre equivalents; incorporar selecció estètica via mostres.</t>
        </r>
      </text>
    </comment>
    <comment ref="D8" authorId="0" shapeId="0" xr:uid="{00000000-0006-0000-0600-000003000000}">
      <text>
        <r>
          <rPr>
            <sz val="11"/>
            <color theme="1"/>
            <rFont val="Calibri"/>
            <family val="2"/>
            <scheme val="minor"/>
          </rPr>
          <t>Text reescrit per evitar referències a marca/model i admetre equivalents; incorporar selecció estètica via mostres.</t>
        </r>
      </text>
    </comment>
    <comment ref="D9" authorId="0" shapeId="0" xr:uid="{00000000-0006-0000-0600-000004000000}">
      <text>
        <r>
          <rPr>
            <sz val="11"/>
            <color theme="1"/>
            <rFont val="Calibri"/>
            <family val="2"/>
            <scheme val="minor"/>
          </rPr>
          <t>Text reescrit per evitar referències a marca/model i admetre equivalents; incorporar selecció estètica via mostres.</t>
        </r>
      </text>
    </comment>
    <comment ref="D11" authorId="0" shapeId="0" xr:uid="{00000000-0006-0000-0600-000005000000}">
      <text>
        <r>
          <rPr>
            <sz val="11"/>
            <color theme="1"/>
            <rFont val="Calibri"/>
            <family val="2"/>
            <scheme val="minor"/>
          </rPr>
          <t>Text reescrit per evitar referències a marca/model i admetre equivalents; incorporar selecció estètica via mostres.</t>
        </r>
      </text>
    </comment>
    <comment ref="D12" authorId="0" shapeId="0" xr:uid="{00000000-0006-0000-0600-000006000000}">
      <text>
        <r>
          <rPr>
            <sz val="11"/>
            <color theme="1"/>
            <rFont val="Calibri"/>
            <family val="2"/>
            <scheme val="minor"/>
          </rPr>
          <t>Text reescrit per evitar referències a marca/model i admetre equivalents; incorporar selecció estètica via mostres.</t>
        </r>
      </text>
    </comment>
    <comment ref="D14" authorId="0" shapeId="0" xr:uid="{00000000-0006-0000-0600-000007000000}">
      <text>
        <r>
          <rPr>
            <sz val="11"/>
            <color theme="1"/>
            <rFont val="Calibri"/>
            <family val="2"/>
            <scheme val="minor"/>
          </rPr>
          <t>Text reescrit per evitar referències a marca/model i admetre equivalents; incorporar selecció estètica via mostres.</t>
        </r>
      </text>
    </comment>
    <comment ref="D16" authorId="0" shapeId="0" xr:uid="{00000000-0006-0000-0600-000008000000}">
      <text>
        <r>
          <rPr>
            <sz val="11"/>
            <color theme="1"/>
            <rFont val="Calibri"/>
            <family val="2"/>
            <scheme val="minor"/>
          </rPr>
          <t>Text reescrit per evitar referències a marca/model i admetre equivalents; incorporar selecció estètica via mostres.</t>
        </r>
      </text>
    </comment>
  </commentList>
</comments>
</file>

<file path=xl/sharedStrings.xml><?xml version="1.0" encoding="utf-8"?>
<sst xmlns="http://schemas.openxmlformats.org/spreadsheetml/2006/main" count="270" uniqueCount="178">
  <si>
    <t>TOTAL</t>
  </si>
  <si>
    <t>2.1.1  LOT 1.- MOBILIARI (GENERAL I GERIÀTRIC)</t>
  </si>
  <si>
    <t>UA</t>
  </si>
  <si>
    <t xml:space="preserve">CODI </t>
  </si>
  <si>
    <t xml:space="preserve">NOM </t>
  </si>
  <si>
    <t xml:space="preserve"> DESCRIPCIÓ</t>
  </si>
  <si>
    <t>2.1.1 MOBILIARI GENERAL</t>
  </si>
  <si>
    <t>Ut</t>
  </si>
  <si>
    <t>MV-01</t>
  </si>
  <si>
    <t>Cadires d'oficina</t>
  </si>
  <si>
    <t>MV-02</t>
  </si>
  <si>
    <t>Sofà d'espera</t>
  </si>
  <si>
    <t>MV-03</t>
  </si>
  <si>
    <t>Llum decoratiu</t>
  </si>
  <si>
    <t>MV-04</t>
  </si>
  <si>
    <t>Jardinera decorativa</t>
  </si>
  <si>
    <t>MV-05</t>
  </si>
  <si>
    <t>Cadires confidents</t>
  </si>
  <si>
    <t>MV-06</t>
  </si>
  <si>
    <t xml:space="preserve">Tauleta auxiliar baixa </t>
  </si>
  <si>
    <t>MV-07</t>
  </si>
  <si>
    <t>Butaca espera</t>
  </si>
  <si>
    <t>MV-08</t>
  </si>
  <si>
    <t xml:space="preserve">Taula rodona 120 cm </t>
  </si>
  <si>
    <t>MV-09</t>
  </si>
  <si>
    <t>Taula oficina 120x80.</t>
  </si>
  <si>
    <t>MV-09A</t>
  </si>
  <si>
    <t>Taula oficina 120x80 amb faldó</t>
  </si>
  <si>
    <t>MV-10</t>
  </si>
  <si>
    <t xml:space="preserve">Armari baix dues portes 80x42x78h </t>
  </si>
  <si>
    <t>MV-11</t>
  </si>
  <si>
    <t xml:space="preserve">Armari alt dues portes 80x42x220h </t>
  </si>
  <si>
    <t>MV-12</t>
  </si>
  <si>
    <t>Taula oficina 180x80</t>
  </si>
  <si>
    <t>MV-13</t>
  </si>
  <si>
    <t>Taula oficina 320x80</t>
  </si>
  <si>
    <t>MV-14</t>
  </si>
  <si>
    <t>Taula oficina 160x80. Amb faldó.</t>
  </si>
  <si>
    <t>MV-15</t>
  </si>
  <si>
    <t>Taula reunions 180x88</t>
  </si>
  <si>
    <t>MV-16</t>
  </si>
  <si>
    <t>Cadires reunions PP</t>
  </si>
  <si>
    <t>MV-17</t>
  </si>
  <si>
    <t>Sofà 2 places</t>
  </si>
  <si>
    <t>MV-19</t>
  </si>
  <si>
    <t>Taula de reunions</t>
  </si>
  <si>
    <t>MV-20</t>
  </si>
  <si>
    <t>Tauleta de nit</t>
  </si>
  <si>
    <t>Subtotal mobiliari general</t>
  </si>
  <si>
    <t xml:space="preserve"> MOBILIARI GERIATRIA</t>
  </si>
  <si>
    <t>U</t>
  </si>
  <si>
    <t>MG-01T</t>
  </si>
  <si>
    <t>Butaques contenció 0</t>
  </si>
  <si>
    <t>MG-01B</t>
  </si>
  <si>
    <t>MG-02C</t>
  </si>
  <si>
    <t>Cadires amb braços i rodetes</t>
  </si>
  <si>
    <t>MG-02V</t>
  </si>
  <si>
    <t>MG-02T</t>
  </si>
  <si>
    <t>MG-02B</t>
  </si>
  <si>
    <t>MG-03</t>
  </si>
  <si>
    <t>Taules 95x95x74</t>
  </si>
  <si>
    <t>MG-04</t>
  </si>
  <si>
    <t>Taula 150x95</t>
  </si>
  <si>
    <t>MG-06</t>
  </si>
  <si>
    <t>Cadira tapissada</t>
  </si>
  <si>
    <t>Subtotal mobiliari geriatria</t>
  </si>
  <si>
    <t>TOTAL LOT 1:</t>
  </si>
  <si>
    <t>2.1.2   MOBILIARI EBENISTERIA</t>
  </si>
  <si>
    <t>MM-01</t>
  </si>
  <si>
    <t>TAULER ANUNCIS</t>
  </si>
  <si>
    <t>Subministre i col.locació de xapa negra de 1,5mm de gruix, enganxada sobre la paret amb silicona garantint la seva estabilitat. És col·locarà a 5cm de damunt de sòcol acabat i a 15 cm del bastiment de la porta de l'esquerra. Lacat al forn RAL 1013 a una cara. Mides: amplada 200cm x alçada 100cm. Es faran dos forats en les cantoneres superiors per a facilitat el lacat. Els forats tindran el mínim diàmetre possible. NOTA: VEURE DETALLS EN  DOCUMENTACIÓ GRÀFICA PLÀNOL 4</t>
  </si>
  <si>
    <t xml:space="preserve">MM-02 </t>
  </si>
  <si>
    <t>MOSTRADOR A MIDA</t>
  </si>
  <si>
    <t>MM-03</t>
  </si>
  <si>
    <t>MOBLE OFFICE</t>
  </si>
  <si>
    <t>MM-05</t>
  </si>
  <si>
    <t>Moble office baix</t>
  </si>
  <si>
    <t>MM-07</t>
  </si>
  <si>
    <t>ARMARI A MIDA</t>
  </si>
  <si>
    <t>MM-10</t>
  </si>
  <si>
    <t>Cortines habitacions</t>
  </si>
  <si>
    <t>MM-11</t>
  </si>
  <si>
    <t>CORTINES BLACK OUT</t>
  </si>
  <si>
    <t>MM-12</t>
  </si>
  <si>
    <t>CORTINES SALA D'ESTAR</t>
  </si>
  <si>
    <t>LOT 3: 2.1.4 LLITS, MATALAÇOS I COIXINS</t>
  </si>
  <si>
    <t>MG-05</t>
  </si>
  <si>
    <t>Llit amb calçal</t>
  </si>
  <si>
    <t>Matalàs</t>
  </si>
  <si>
    <t>Matalàs mixt escuma-viscoelàstic. Matalàs compost per una base d’escuma de porus obert i una superfície de descans formada per dues capes de viscoelàstica, la capa superficial amb un rebaix a la zona dels peus per minimitzar la pressió als talons. Mides: 90 × 190 × 15 cm.</t>
  </si>
  <si>
    <t>Coixí de dormir</t>
  </si>
  <si>
    <t>Coixí viscoelàstic amb doble funda</t>
  </si>
  <si>
    <t>TOTAL LOT 4</t>
  </si>
  <si>
    <t>2.1.6  LOT 6.- REVESTIMENTS</t>
  </si>
  <si>
    <t>Pa</t>
  </si>
  <si>
    <t>TI-01</t>
  </si>
  <si>
    <t>REVESTIMENT PAPER I LLISTONS DE FUSTA AMB LLUM LED 350x300</t>
  </si>
  <si>
    <t>TI-02</t>
  </si>
  <si>
    <t>REVESTIMENT PAPER I LLISTONS DE FUSTA AMB LLUM LED 250x300</t>
  </si>
  <si>
    <t>m²</t>
  </si>
  <si>
    <t>TI-03</t>
  </si>
  <si>
    <t>ARRAMBADOR</t>
  </si>
  <si>
    <t>ARRAMBADORS: Subministre i col·locació de revestiment vinílic vertical de PVC subministrat en rotlle model ref 14110101 LINOWALL METAL de TARKETT o equivalent amb reacció al foc BS2D0 col·locat amb adhesiu acrílic de dispersió aquosa i amb juntes soldades des damunt de sòcol fins a 120cm. NOTA: VEURE DETALLS EN  DOCUMENTACIÓ GRÀFICA PLÀNOL 23</t>
  </si>
  <si>
    <t>Col·locació de cantoneres en acer inoxidable des de damunt de sòcol fins a 120cm (on acabi l'arrambador) en tots els cantells de l'obra on va arrambador.</t>
  </si>
  <si>
    <t>TI-04</t>
  </si>
  <si>
    <t>PINTURA</t>
  </si>
  <si>
    <t>Pintar parets amb pintura plàstica llisa color NCS S 2005-Y20R, prèvia preparació de paret de les zones marcades en l'entrada, sala atenció a les famílies i despatx de direcció. NOTA: VEURE DETALLS EN  DOCUMENTACIÓ GRÀFICA PLÀNOLS 2,8 i 12</t>
  </si>
  <si>
    <t>TI-05</t>
  </si>
  <si>
    <t>REVESTIMENT PAPER I LLISTONS DE FUSTA AMB LLUM LED 350x270</t>
  </si>
  <si>
    <t>REVESTIMENT LAMINAT</t>
  </si>
  <si>
    <t>TI-07</t>
  </si>
  <si>
    <t>ARRAMBADOR GIMNÀS: Subministre i col·locació de revestiment vinílic vertical de PVC subministrat en rotlle model ref14110112 LINOWALL HONEY de TARKETT o equivalent amb reacció al foc BS2D0 col·locat amb adhesiu acrílic de dispersió aquosa i amb juntes soldades des damunt de sòcol fins a 120cm. NOTA: VEURE DETALLS EN  DOCUMENTACIÓ GRÀFICA PLÀNOL 23</t>
  </si>
  <si>
    <t>TI-08</t>
  </si>
  <si>
    <t>REVESTIMENT PAPER SALA D'ESTAR FAJALAUZAS BLUE</t>
  </si>
  <si>
    <t>TI-09</t>
  </si>
  <si>
    <t>REVESTIMENT PAPER SALES CONVIVÈNCIA</t>
  </si>
  <si>
    <t>TI-10</t>
  </si>
  <si>
    <t>ARRAMBADORHABITACIONS</t>
  </si>
  <si>
    <t>ARRAMBADORS HABITACIONS: Subministre i col·locació de revestiment vinílic vertical de PVC subministrat en rotlle model de  ref 21055223 WALLGARD - WHITE BEIGE de TARKETT o equivalent amb reacció al foc BS2D0 col·locat amb adhesiu acrílic de dispersió aquosa i amb juntes soldades des damunt de sòcol fins a 120cm. NO ES COLOCARÀ ARRAMBADOR DARRERA L'ARMARI EN LES HABITACIONS DOBLES. NOTA: VEURE DETALLS EN  DOCUMENTACIÓ GRÀFICA PLÀNOL 20</t>
  </si>
  <si>
    <t>TI-11</t>
  </si>
  <si>
    <t>REVESTIMENT PAPER MENJADOR</t>
  </si>
  <si>
    <t>ml</t>
  </si>
  <si>
    <t>Fabricació, subministrament i col·locació de remat del paper vinílic en la part superior amb  un llistó massís de fusta de castanyer, tenyit i envernissats en color roure (com les portes instal·lades), de 300 mm i secció 42x42 mm cadascun acollats horitzontalment. NOTA: VEURE DETALLS EN  DOCUMENTACIÓ GRÀFICA PLÀNOL 18</t>
  </si>
  <si>
    <t>TI-12</t>
  </si>
  <si>
    <t>TOTAL LOT 4.-</t>
  </si>
  <si>
    <t>LOT 2.-  FUSTERIA INTERIOR, EBENISTERIA</t>
  </si>
  <si>
    <t>2.1.3    CORTINATGE</t>
  </si>
  <si>
    <t>TOTAL LOT 3: CORTINES</t>
  </si>
  <si>
    <t xml:space="preserve">TOTAL LOT 2: MOBILIARI EBENISTERIA </t>
  </si>
  <si>
    <t>** Veure documentació complementària: Relació de partides i especificacions tècniques del subministrament (per lots).</t>
  </si>
  <si>
    <t>TI-06</t>
  </si>
  <si>
    <t>Taula recta mides 180cm x 80cm. Estructura de pota quadrada 50mmx50mm en perfil d'acer laminat  en calent i decapat, pintat en epoxi blanc RAL9006. Les potes porten un nivellador ABS injectat. Sistema d'electrificació integrat que permet la instal·lació del cablejat. Accés amb tapa injectada rectangular 25x11,7cm blanca. Sobre de melamina de 25mm de gruix, cantells de 2mm d'espessor i arrodonit.</t>
  </si>
  <si>
    <t xml:space="preserve">Taula recta 160cm x 80cm.Estructura de pota quadrada 50mmx50mm en perfil d'acer laminat  en calent i decapat, pintat en epoxi blanc RAL9006. Les potes porten un nivellador ABS injectat. Sistema d'electrificació integrat que permet la instal·lació del cablejat. Accés amb tapa injectada rectangular 25x11,7cm blanca. Sobre de melamina de 25mm de gruix, cantells de 2mm d'espessor i arrodonit. Faldó de melamina. L'acabat/color serà seleccionat per l'òrgan de contractació entre les mostres aportades (mín. 3 opcions) i s'admetran equivalents amb prestacions iguals o superiors.
</t>
  </si>
  <si>
    <t>Taula recta 120x80 cm. Estructura de pota quadrada 50mmx50mm en perfil d'acer laminat  en calent i decapat, pintat en epoxi blanc RAL9006. Les potes porten un nivellador ABS injectat. Sistema d'electrificació integrat que permet la instal·lació del cablejat. Accés amb tapa injectada rectangular 25x11,7cm blanca. Sobre de melamina de 25mm de gruix, cantells de 2mm d'espessor i arrodonit. L'acabat/color serà seleccionat per l'òrgan de contractació entre les mostres aportades (mín. 3 opcions) i s'admetran equivalents amb prestacions iguals o superiors.
**</t>
  </si>
  <si>
    <t>Taula recta 120x80 cm.  Estructura de pota quadrada 50mmx50mm en perfil d'acer laminat  en calent i decapat, pintat en epoxi blanc RAL9006. Les potes porten un nivellador ABS injectat. Sistema d'electrificació integrat que permet la instal·lació del cablejat. Accés amb tapa injectada rectangular 25x11,7cm blanca. Sobre de melamina de 25mm de gruix, cantells de 2mm d'espessor i arrodonit. L'acabat/color serà seleccionat per l'òrgan de contractació entre les mostres aportades (mín. 3 opcions) i s'admetran equivalents amb prestacions iguals o superiors.
**</t>
  </si>
  <si>
    <t>Taula de progressió 320cm x 80 cm.Estructura de pota quadrada 50mmx50mm en perfil d'acer laminat  en calent i decapat, pintat en epoxi blanc RAL9006. Les potes porten un nivellador ABS injectat. Sistema d'electrificació integrat que permet la instal·lació del cablejat. Accés amb tapa injectada rectangular 25x11,7cm blanca. Sobre de melamina de 25mm de gruix, cantells de 2mm d'espessor i arrodonit. L'acabat/color serà seleccionat per l'òrgan de contractació entre les mostres aportades (mín. 3 opcions) i s'admetran equivalents amb prestacions iguals o superiors.</t>
  </si>
  <si>
    <t xml:space="preserve">Taula recta de 180x88cm. Estructura de pota quadrada 50mmx50mm en perfil d'acer laminat  en calent i decapat, pintat en epoxi blanc RAL9006. Les potes porten un nivellador ABS injectat. Sistema d'electrificació integrat que permet la instal·lació del cablejat. Accés amb tapa injectada rectangular 25x11,7cm blanca. Sobre de melamina blanca.  de 25mm de gruix, cantells de 2mm d'espessor i arrodonit. L'acabat/color serà seleccionat per l'òrgan de contractació entre les mostres aportades (mín. 3 opcions) i s'admetran equivalents amb prestacions iguals o superiors.
</t>
  </si>
  <si>
    <t>Taula de reunions 200×100 cm Estructura de pota quadrada 50mmx50mm en perfil d'acer laminat  en calent i decapat, pintat en epoxi blanc RAL9006. Les potes porten un nivellador ABS injectat. Sistema d'electrificació integrat que permet la instal·lació del cablejat. Accés amb tapa injectada rectangular 25x11,7cm blanca. Sobre de melamina blanca.  de 25mm de gruix, cantells de 2mm d'espessor i arrodonit. L'acabat/color serà seleccionat per l'òrgan de contractació entre les mostres aportades (mín. 3 opcions) i s'admetran equivalents amb prestacions iguals o superiors.
**</t>
  </si>
  <si>
    <t xml:space="preserve">Cadira sense braços fabricada en polipropilè reciclat PP amb un 30% de fibra de vidre 100% recilcada en color mostassa. Apilable fins a 20 cadires. Dimensions: amplada 51,9cm, alçada 79,6cm i profunditat 53,6cm
</t>
  </si>
  <si>
    <t>Moble office que consta de 3 bases de 60, amb portes batents. Una inclou espai per a una pica. Realitzat en melamina blanca de 19mm de gruix. Sobre de laminat del mateix color. Sòcol d'alumini color blanc. Tirador Neo. NOTA: VEURE DETALLS EN  DOCUMENTACIÓ GRÀFICA PLÀNOL 14</t>
  </si>
  <si>
    <t>Moble office. Consta d'una base inferior de 120cm amb dues portes i un prestatge interior. Alçada total 170cm. Amb laterals. Color melamina acabat roure de 19mm de gruix.  NOTA: VEURE DETALLS EN  DOCUMENTACIÓ GRÀFICA PLÀNOL 10</t>
  </si>
  <si>
    <t>Llit elèctric articulat per ús residencial/geriàtric (aptes per persones amb deteriorament cognitiu), de 208 cms longitud i 106 cms d’amplada 4 plans i 3 articulacions, amb base fenòlica o equivalent; carro elevador; tren de rodatge amb 4 rodes de dimàtre mínim 100mm amb fre simultani i 1 roda direccional; topall separador de paret; llum inferior; 2 parells de baranes telescòpiques d'alumini (zona capçal i peus) o equivalent. Inclou capçal llis de melamina de color clar pendent d’escollir per la direcció facultativa segons el mostrari del proveïdor (90cm x 150cm  × 60 cm) amb ferratges de fixació. Alaçada del somier al terra de 23cms i amb una càrrega segura de 270kgs. S'admetrà equip equivalent amb prestacions iguals o superiors acreditades amb fitxa tècnica.</t>
  </si>
  <si>
    <t>Cadira operativa, model DOT PRO o equivalent. Cadira giratòria amb respatller alt acabat en malla. Equipada amb mecanisme Sincro Atom, mecanisme Trasla i seient d'escuma injectada entapissat amb teixit G3 ERA EXPERIENCE 51E29. Disposa de braços regulables 3D i regulació lumbar.
**</t>
  </si>
  <si>
    <t>Banc d'espera 2 places model MARINA o equivalent. Formes arrodonides. Teixit silvertex color SAFRAN 47065 o equivalent estructura de potes metal·lica lacada amb Epoxi color 83 Azul maceta o equivalent.
**</t>
  </si>
  <si>
    <t>Subministre i col·locació  de  lluminària model ASPEN o equivalent, diàmetre Ø45cm, suspeses des del sostre sobre el mostrador de recepció. Bombeta inclosa 12W temperatura  3000k. S'alimentaran a partir d'una línia elèctrica ja existent propera a l'espai. Es penjaran a una alçada de 170cm des del  terra fins a la part inferior del llum.
**</t>
  </si>
  <si>
    <t>Model Jungla o equivalent. Jardinera amb rodes 90x45X64,5  Cubeta de xapa metàl·lica, acabat Epoxi Talco o equivalent.
**</t>
  </si>
  <si>
    <t>Cadira de fusta amb braços Bob XL o equivalent. Peus de faig tintat NUDE i tapissat VALENCIA NECTARINE 107-6003 o equivalent.
**</t>
  </si>
  <si>
    <t>Taula baixa  auxiliar 40x40cm, alçada 49cm, model AMIVERA o equivalent. Color Azul maceta o equivalent.
**</t>
  </si>
  <si>
    <t>Butaca d'una plaça, model MARINA o equivalent, entapissada amb teixit Silvertex SAFRAN 47065 o equivalent. Potes color Azul maceta o equivalent.
**</t>
  </si>
  <si>
    <t>Taula rodona de 120cm, model TABULA TAR-30 o equivalent, alçada 74cm. Estructura blanca, sobre de melamina blanca o equivalent.
**</t>
  </si>
  <si>
    <t>Armari baix de dues portes (80×42×78 h cm), cos i portes en tauler melamínic color blanc, carcassa exterior en espessor de 19mm i densitat 630 kg/m³, un prestatge interior regulable en alçada en 25mm d'espessor i densitat 630 kg/m³; sistema d'anivellament intern. Tirador metàlic en "U" color blanc. Pany amb clau. El color blanc acabat serà seleccionat per l'òrgan de contractació entre les mostres aportades (mín. 3 opcions) i s'admetran equivalents amb prestacions iguals o superiors.
**</t>
  </si>
  <si>
    <t>Armari alt de dues portes (80×42×220 h cm), cos i portes en tauler melamínic color blanc, carcassa exterior en espessor de 19mm i densitat 630 kg/m³, 4 prestatges interiors regulables en alçada en 25mm d'espessor i densitat 630 kg/m³; sistema d'anivellament intern.Tirador metàlic en "U" color blanc. Pany amb clau. El color blanc acabat  serà seleccionat per l'òrgan de contractació entre les mostres aportades (mín. 3 opcions) i s'admetran equivalents amb prestacions iguals o superiors.
**</t>
  </si>
  <si>
    <t>Sofà d'espera 2 places,  tapissat en teixit d'ús intensiu (mín. 50.000 cicles Martindale o equivalent), netejable i resistent a desinfectants; color gris fosc o equivalent. Estructura color negre. Dimensions aproximades: fons 78 cm, amplada 121 cm. L'acabat/color serà seleccionat per l'òrgan de contractació entre les mostres aportades (mín. 3 opcions) i s'admetran equivalents amb prestacions iguals o superiors. Classificació ignífuga M1/M2 o Euroclasse B-s1,d0 (o equivalent).
**</t>
  </si>
  <si>
    <t>Tauleta de nit per a habitació, aproximadament 40 cm ample × 41,6 cm profunditat × 48,8 cm alçada, amb 1 mòdul obert i 1 calaix; tirador metàl·lic color blanc tipus ansa i potes en acer lacades blanques de 10–12 cm aprox. Acabat en melamina gruix 19mm amb referència de color NCS S 1050-Y20R o equivalent. L'acabat/color serà seleccionat per l'òrgan de contractació entre les mostres aportades (mín. 3 opcions) i s'admetran equivalents amb prestacions iguals o superiors.
**</t>
  </si>
  <si>
    <t>Butaca relax geriàtrica entapissada, amb respatller amb orelles i reposacames integrat; reclinació sincronitzada (respatller i reposacames) amb mínim 3 posicions; fàcil neteja i resistència a desinfectants; entapissat vinílic sanitari ignífug (o equivalent), teixit model Vestige,  referència de color NCS S 1002-Y o equivalent. Estructura de fusta fusta massisa de to clar pendent d’escollir per la direcció facultativa segons el mostrari del proveïdor. L'acabat/color serà seleccionat per l'òrgan de contractació entre les mostres aportades (mín. 3 opcions) i s'admetran equivalents amb prestacions iguals o superiors. Classificació ignífuga M1/M2 o Euroclasse B-s1,d0 (o equivalent).
**</t>
  </si>
  <si>
    <t>Butaca relax geriàtrica entapissada, amb respatller amb orelles i reposacames integrat; reclinació sincronitzada (respatller i reposacames) amb mínim 3 posicions; fàcil neteja i resistència a desinfectants; entapissat vinílic sanitari ignífug (o equivalent), teixit model Maglia o equivalent, referència de color NCS S 6020-R80B. Estructura de fusta fusta massisa de to clar pendent d’escollir per la direcció facultativa segons el mostrari del proveïdor. L'acabat/color serà seleccionat per l'òrgan de contractació entre les mostres aportades (mín. 3 opcions) i s'admetran equivalents amb prestacions iguals o superiors. Classificació ignífuga M1/M2 o Euroclasse B-s1,d0 (o equivalent).
**</t>
  </si>
  <si>
    <t>Cadira/butaca geriàtrica amb braços, respatller baix, rodes a potes davanteres i nansa posterior; seient i respatller entapissats; entapissat vinílic sanitari ignífug (o equivalent), teixit model Vestige  o equivalent, referència de color NCS S 2030-Y10R o equivalent,  i resistent a desinfectants; estructura amb acabat fusta clara (o equivalent). L'acabat/color serà seleccionat per l'òrgan de contractació entre les mostres aportades (mín. 3 opcions) i s'admetran equivalents amb prestacions iguals o superiors. Classificació ignífuga M1/M2 o Euroclasse B-s1,d0 (o equivalent).
**</t>
  </si>
  <si>
    <t>Cadira/butaca geriàtrica amb braços, respatller baix, rodes a potes davanteres i nansa posterior; seient i respatller entapissats; entapissat vinílic sanitari ignífug (o equivalent)  teixit  Vestigeo equivalent, referència de color NCS S 6010-B90G o equivalent i resistent a desinfectants; estructura amb acabat fusta clara (o equivalent). L'acabat/color serà seleccionat per l'òrgan de contractació entre les mostres aportades (mín. 3 opcions) i s'admetran equivalents amb prestacions iguals o superiors. Classificació ignífuga M1/M2 o Euroclasse B-s1,d0 (o equivalent).
**</t>
  </si>
  <si>
    <t>Cadira/butaca geriàtrica amb braços, respatller baix, rodes a potes davanteres i nansa posterior; seient i respatller entapissats; entapissat vinílic sanitari ignífug (o equivalent), teixit  Vestige o equivalent, referència de color NCS S 1002-Y o equivalent i resistent a desinfectants; estructura amb acabat fusta clara (o equivalent). L'acabat/color serà seleccionat per l'òrgan de contractació entre les mostres aportades (mín. 3 opcions) i s'admetran equivalents amb prestacions iguals o superiors. Classificació ignífuga M1/M2 o Euroclasse B-s1,d0 (o equivalent).
**</t>
  </si>
  <si>
    <t>Cadira/butaca geriàtrica amb braços, respatller baix, rodes a potes davanteres i nansa posterior; seient i respatller entapissats; entapissat vinílic sanitari ignífug (o equivalent), teixit Maglia o equivalent, referència de color NCS S 6020-R80B o equivalent, i resistent a desinfectants; estructura amb acabat fusta clara (o equivalent). L'acabat/color serà seleccionat per l'òrgan de contractació entre les mostres aportades (mín. 3 opcions) i s'admetran equivalents amb prestacions iguals o superiors. Classificació ignífuga M1/M2 o Euroclasse B-s1,d0 (o equivalent).
**</t>
  </si>
  <si>
    <t>Taula comunitària 95×95×74 cm, estructura estable amb potes de fusta massissa sense bastidor perimetral o equivalent; sobre en tauler melamínic de gruix mín. 25–30 mm amb cantells PVC o equivalent. Acabat fusta clara (o equivalent). L'acabat/color serà seleccionat per l'òrgan de contractació entre les mostres aportades (mín. 3 opcions) i s'admetran equivalents amb prestacions iguals o superiors.
**</t>
  </si>
  <si>
    <t>Taula comunitària 150×95×74 cm, estructura estable amb potes de fusta massissa sense bastidor perimetral  o equivalent; sobre en tauler melamínic de gruix mín. 25–30 mm amb cantells PVC o equivalent. Acabat fusta clara (o equivalent). L'acabat/color serà seleccionat per l'òrgan de contractació entre les mostres aportades (mín. 3 opcions) i s'admetran equivalents amb prestacions iguals o superiors.
**</t>
  </si>
  <si>
    <t>Cadira/butaca tapissada amb braços, respatller baix, estructura vista de 4 potes; entapissat vinílic sanitari ignífug (o equivalent), teixit Silvertex de Spradling o equivalent, referencia de color NCS S 3050-Y80R o equivalent i resistent a desinfectants. Acabat estructura fusta clara o equivalent. L'acabat/color serà seleccionat per l'òrgan de contractació entre les mostres aportades (mín. 3 opcions) i s'admetran equivalents amb prestacions iguals o superiors. Classificació ignífuga M1/M2 o Euroclasse B-s1,d0 (o equivalent).
**</t>
  </si>
  <si>
    <t>Mostrador a mida en laminat compacte ignífugs acabat LAMINAT EGGER H1367 ST40 Chêne casella naturel clair (to i textura equivalents), amb frontal revestit amb paper vinílic decoratiu model Onari 1076.17 de Vescom o equivalent. Remat inferior amb sòcol decoratiu. S'admetran materials equivalents amb prestacions iguals o superiors (resistència a abrasió i neteja). L'acabat/color serà seleccionat per l'òrgan de contractació entre les mostres aportades (mín. 3 opcions) i s'admetran equivalents amb prestacions iguals o superiors. 
** Veure documentació complementària: Relació de partides i especificacions tècniques del subministrament (per lots).</t>
  </si>
  <si>
    <t>Armaris a mida en melamina de 19 mm de gruix acabat Egger H3170 Roble Kendal natural (to i textura equivalents), 2 portes de 45 cm; alçada 220 cm i profunditat 60 cm; 3 prestatges inferiors; amb pany i clau. Incloure un joc de clau mestra per a tots els panys. L'acabat/color serà seleccionat per l'òrgan de contractació entre les mostres aportades (mín. 3 opcions) i s'admetran equivalents amb prestacions iguals o superiors.  NOTA: VEURE DETALLS EN  DOCUMENTACIÓ GRÀFICA PLÀNOL 22</t>
  </si>
  <si>
    <t>Estor sense  varilles, amb cadena. Mides 120x160. La cadena serà colocada al mateix costat que els comandaments de la persiana.
Teixit FR de la marca DRT o equivalent, 21525 MEYER COLOR 017 ALPACA o equivalent. Es subministraran 5 cortines sense riel, només la confecció per a tenir recanvis.
*Les mides de les cortines s'han de comprovar al finalitzar l'obra. Reacció al foc M1/M2 o Euroclasse B‑s1,d0</t>
  </si>
  <si>
    <t>Cortines de terra a sostre.  Mides: amplada 180cm x  alçada 300cm d'accionament manual.  Cortina cinta armadora Grupet lliure. Guia d'alumini en color blanc. Teixit de doble cara BLACK-OUT FR de la marca DRT o equivalent, 554 SALMON  o equivalent. Reacció al foc M1/M2 o Euroclasse B‑s1,d0</t>
  </si>
  <si>
    <t>Subministrament i col·locació de paper vinílic decoratiu model Sineu Multi ref: 8400074 o equivalent per a parament interior, rentable i d'ús intensiu (contract), amb prestacions mínimes: resistència a neteja amb desinfectants, estabilitat dimensional i reacció al foc mínima Euroclasse B-s2,d0 (o equivalent). Inclou fabricació i col·locació de 2 llistons massissos de fusta (castanyer o equivalent) de 300 mm d'alçada i secció 42×42 mm, tenyits i envernissats en to roure; amb regata per tira LED 12 W, 3000 K en perfil encastat amb difusor. Transformador ocult en fals sostre i connexió a línia existent. Mides totals 350×300 cm. L'acabat/color serà seleccionat per l'òrgan de contractació entre les mostres aportades (mín. 3 opcions) i s'admetran equivalents amb prestacions iguals o superiors.
 NOTA: Veure documentació complementària: Relació de partides i especificacions tècniques del subministrament (per lots). PLÀNOL 7</t>
  </si>
  <si>
    <t xml:space="preserve">Subministrament i col·locació de paper vinílic decoratiu model Sineu Multi ref: 8400074 o equivalent per a parament interior, rentable i d'ús intensiu (contract), amb prestacions mínimes: resistència a neteja amb desinfectants, estabilitat dimensional i reacció al foc mínima Euroclasse B-s2,d0 (o equivalent). Inclou fabricació i col·locació de 2 llistons massissos de fusta (castanyer o equivalent) de 300 mm d'alçada i secció 42×42 mm, tenyits i envernissats en to roure; amb regata per tira LED 12 W, 3000 K en perfil encastat amb difusor. Transformador ocult en fals sostre i connexió a línia existent. Mides totals 250×300 cm. L'acabat/color serà seleccionat per l'òrgan de contractació entre les mostres aportades (mín. 3 opcions) i s'admetran equivalents amb prestacions iguals o superiors.
 NOTA: Veure documentació complementària: Relació de partides i especificacions tècniques del subministrament (per lots). PLÀNOL 7
</t>
  </si>
  <si>
    <t>Subministrament i col·locació de paper vinílic decoratiu model Sineu Multi ref: 8400074 o equivalent per a parament interior, rentable i d'ús intensiu (contract), amb prestacions mínimes: resistència a neteja amb desinfectants, estabilitat dimensional i reacció al foc mínima Euroclasse B-s2,d0 (o equivalent). Inclou fabricació i col·locació de 2 llistons massissos de fusta (castanyer o equivalent) de 300 mm d'alçada i secció 42×42 mm, tenyits i envernissats en to roure; amb regata per tira LED 12 W, 3000 K en perfil encastat amb difusor. Transformador ocult en fals sostre i connexió a línia existent. Mides totals 350×270 cm. L'acabat/color serà seleccionat per l'òrgan de contractació entre les mostres aportades (mín. 3 opcions) i s'admetran equivalents amb prestacions iguals o superiors.
 NOTA: Veure documentació complementària: Relació de partides i especificacions tècniques del subministrament (per lots). PLÀNOL 7</t>
  </si>
  <si>
    <t>ENTRADA: Revestiment vertical de terra a sostre amb panells laminats acabat Roure Natural (igual al de les portes existents), base MDF ignífug de 16 mm, cantejat 4 costats, taulers d'amplada màx. 100 cm, col·locació sobre rastrells directes al pladur. Inclou retirades de tapetes de les portes instalades per a integrar el revestiment fins al bastiment. Mides totals aproximades 7 ml × 3 ml. L'acabat/color serà seleccionat per l'òrgan de contractació entre les mostres aportades (mín. 3 opcions) i s'admetran equivalents amb prestacions iguals o superiors.</t>
  </si>
  <si>
    <t>SALA ESTAR: Subministrament i col·locació de paper vinílic decoratiu model Fajalauzas Blue ref. SO5204-1 o equivalent (contract), en rotlles, amb patró/color blau (to similar) i prestacions mínimes: rentable, resistència a desinfectants i reacció al foc mínima Euroclasse B-s2,d0 (o equivalent). Mides rotlle 50 cm × 10 m aprox. Instal·lat sobre arrambador fins a sostre. L'acabat/color serà seleccionat per l'òrgan de contractació entre les mostres aportades (mín. 3 opcions) i s'admetran equivalents amb prestacions iguals o superiors. 
 NOTA: Veure documentació complementària: Relació de partides i especificacions tècniques del subministrament (per lots). PLÀNOL 18</t>
  </si>
  <si>
    <t>SALES CONVIVÈNCIA: Subministrament i col·locació de paper vinílic decoratiu model  Tribal Tongue White ref. NP5104-2 o equivalent (contract), en rotlles, patró/color neutre clar (to similar) i prestacions mínimes: rentable, resistència a desinfectants i reacció al foc mínima Euroclasse B-s2,d0 (o equivalent). Mides rotlle 50 cm × 10 m aprox. Instal·lat sobre arrambador fins a sostre. L'acabat/color serà seleccionat per l'òrgan de contractació entre les mostres aportades (mín. 3 opcions) i s'admetran equivalents amb prestacions iguals o superiors.
 NOTA: Veure documentació complementària: Relació de partides i especificacions tècniques del subministrament (per lots). PLÀNOL 20</t>
  </si>
  <si>
    <t>MENJADOR: Subministrament i col·locació de paper vinílic decoratiu model Vermut Cobalt SO5202-2 o equivalent (contract), en rotlles, color cobalt/blau fosc (to similar) i prestacions mínimes: rentable, resistència a desinfectants i reacció al foc mínima Euroclasse B-s2,d0 (o equivalent). Instal·lació de terra fins a 2,70 m d'alçada (aprox.). L'acabat/color serà seleccionat per l'òrgan de contractació entre les mostres aportades (mín. 3 opcions) i s'admetran equivalents amb prestacions iguals o superiors.
 NOTA: Veure documentació complementària: Relació de partides i especificacions tècniques del subministrament (per lots). PLÀNOL 18</t>
  </si>
  <si>
    <t>SALA ESTAR I MENJADOR: Revestiment vertical de terra a sostre amb panells laminats acabat roure (to igual a les portes), base MDF ignífug de 16 mm , cantejat 4 costats, taulers d'amplada màx. 100 cm, col·locació sobre rastrells a pladur. Inclou ajustos per integrar fins a bastiments de portes de bany. Mides totals aproximades 18 ml × 2,7 ml. Al menjador, l'alçada s'adaptarà al nivell definit per projecte. L'acabat/color serà seleccionat i aprovat per l'òrgan de contractació en cas de no ser igual al de les portes.
 NOTA: Veure documentació complementària: Relació de partides i especificacions tècniques del subministrament (per lots). PLÀNOL 18</t>
  </si>
  <si>
    <t>PREU UNITARI</t>
  </si>
  <si>
    <t>UNITATS</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</si>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</sst>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C0A]_-;\-* #,##0.00\ [$€-C0A]_-;_-* &quot;-&quot;??\ [$€-C0A]_-;_-@_-"/>
    <numFmt numFmtId="165" formatCode="_-* #,##0.00\ _€_-;\-* #,##0.00\ _€_-;_-* &quot;-&quot;??\ _€_-;_-@_-"/>
  </numFmts>
  <fonts count="18" x14ac:knownFonts="1">
    <font>
      <sz val="11"/>
      <color theme="1"/>
      <name val="Calibri"/>
      <family val="2"/>
      <scheme val="minor"/>
    </font>
    <font>
      <sz val="11"/>
      <color theme="1"/>
      <name val="Calibri"/>
      <family val="2"/>
      <scheme val="minor"/>
    </font>
    <font>
      <sz val="10"/>
      <color theme="1"/>
      <name val="Calibri"/>
      <family val="2"/>
    </font>
    <font>
      <sz val="10"/>
      <name val="Calibri"/>
      <family val="2"/>
    </font>
    <font>
      <b/>
      <sz val="10"/>
      <color theme="1"/>
      <name val="Calibri"/>
      <family val="2"/>
    </font>
    <font>
      <b/>
      <sz val="10"/>
      <name val="Calibri"/>
      <family val="2"/>
    </font>
    <font>
      <sz val="10"/>
      <color theme="1"/>
      <name val="Calibri"/>
      <family val="2"/>
      <scheme val="minor"/>
    </font>
    <font>
      <b/>
      <u/>
      <sz val="10"/>
      <color theme="1"/>
      <name val="Calibri"/>
      <family val="2"/>
    </font>
    <font>
      <b/>
      <u/>
      <sz val="10"/>
      <name val="Calibri"/>
      <family val="2"/>
    </font>
    <font>
      <sz val="10"/>
      <color theme="1"/>
      <name val="Aptos Narrow"/>
      <family val="2"/>
    </font>
    <font>
      <sz val="10"/>
      <color theme="1"/>
      <name val="Arial"/>
      <family val="2"/>
    </font>
    <font>
      <sz val="10"/>
      <name val="Aptos Narrow"/>
      <family val="2"/>
    </font>
    <font>
      <b/>
      <sz val="10"/>
      <color theme="1"/>
      <name val="Calibri"/>
      <family val="2"/>
      <scheme val="minor"/>
    </font>
    <font>
      <sz val="11"/>
      <name val="Calibri"/>
      <family val="2"/>
      <scheme val="minor"/>
    </font>
    <font>
      <b/>
      <sz val="11"/>
      <name val="Calibri"/>
      <family val="2"/>
    </font>
    <font>
      <b/>
      <sz val="10"/>
      <name val="Calibri"/>
      <family val="2"/>
      <scheme val="minor"/>
    </font>
    <font>
      <sz val="10"/>
      <name val="Calibri"/>
      <family val="2"/>
      <scheme val="minor"/>
    </font>
    <font>
      <sz val="1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s>
  <cellStyleXfs count="4">
    <xf numFmtId="0" fontId="0" fillId="0" borderId="0"/>
    <xf numFmtId="43" fontId="1" fillId="0" borderId="0"/>
    <xf numFmtId="0" fontId="1" fillId="0" borderId="0"/>
    <xf numFmtId="0" fontId="1" fillId="0" borderId="0"/>
  </cellStyleXfs>
  <cellXfs count="179">
    <xf numFmtId="0" fontId="0" fillId="0" borderId="0" xfId="0"/>
    <xf numFmtId="0" fontId="0" fillId="0" borderId="0" xfId="0" applyAlignment="1">
      <alignment wrapText="1"/>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7" xfId="0" applyFont="1" applyFill="1" applyBorder="1" applyAlignment="1">
      <alignment horizontal="center" vertical="center" wrapText="1"/>
    </xf>
    <xf numFmtId="43" fontId="5" fillId="2" borderId="7" xfId="1" applyFont="1" applyFill="1" applyBorder="1" applyAlignment="1">
      <alignment horizontal="center"/>
    </xf>
    <xf numFmtId="164" fontId="4" fillId="2" borderId="7" xfId="1" applyNumberFormat="1" applyFont="1" applyFill="1" applyBorder="1" applyAlignment="1">
      <alignment horizontal="center" vertical="center"/>
    </xf>
    <xf numFmtId="0" fontId="2" fillId="0" borderId="1" xfId="0" applyFont="1" applyBorder="1" applyAlignment="1">
      <alignment vertical="top" wrapText="1"/>
    </xf>
    <xf numFmtId="0" fontId="2" fillId="0" borderId="1" xfId="2"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2" applyFont="1" applyBorder="1" applyAlignment="1">
      <alignment horizontal="center" vertical="top" wrapText="1"/>
    </xf>
    <xf numFmtId="0" fontId="2" fillId="0" borderId="3" xfId="2" applyFont="1" applyBorder="1" applyAlignment="1">
      <alignment vertical="top" wrapText="1"/>
    </xf>
    <xf numFmtId="0" fontId="2" fillId="0" borderId="9" xfId="0" applyFont="1" applyBorder="1" applyAlignment="1">
      <alignment vertical="top" wrapText="1"/>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7" xfId="0" applyFont="1" applyFill="1" applyBorder="1" applyAlignment="1">
      <alignment horizontal="center" wrapText="1"/>
    </xf>
    <xf numFmtId="0" fontId="2" fillId="0" borderId="1" xfId="0" applyFont="1" applyBorder="1" applyAlignment="1">
      <alignment vertical="top"/>
    </xf>
    <xf numFmtId="0" fontId="2" fillId="0" borderId="1" xfId="2" applyFont="1" applyBorder="1" applyAlignment="1">
      <alignment vertical="top"/>
    </xf>
    <xf numFmtId="0" fontId="2" fillId="0" borderId="3" xfId="2" applyFont="1" applyBorder="1" applyAlignment="1">
      <alignment vertical="top"/>
    </xf>
    <xf numFmtId="0" fontId="2" fillId="0" borderId="3" xfId="0" applyFont="1" applyBorder="1" applyAlignment="1">
      <alignment vertical="top" wrapText="1"/>
    </xf>
    <xf numFmtId="0" fontId="2" fillId="0" borderId="9" xfId="0" applyFont="1" applyBorder="1" applyAlignment="1">
      <alignment vertical="top"/>
    </xf>
    <xf numFmtId="43" fontId="4" fillId="2" borderId="7" xfId="1" applyFont="1" applyFill="1" applyBorder="1" applyAlignment="1">
      <alignment horizontal="center"/>
    </xf>
    <xf numFmtId="0" fontId="4" fillId="2" borderId="8" xfId="0" applyFont="1" applyFill="1" applyBorder="1" applyAlignment="1">
      <alignment horizontal="center"/>
    </xf>
    <xf numFmtId="0" fontId="6" fillId="0" borderId="0" xfId="0" applyFont="1"/>
    <xf numFmtId="0" fontId="4" fillId="2" borderId="6" xfId="0" applyFont="1" applyFill="1" applyBorder="1" applyAlignment="1">
      <alignment horizontal="center" vertical="top"/>
    </xf>
    <xf numFmtId="0" fontId="4" fillId="2" borderId="7" xfId="0" applyFont="1" applyFill="1" applyBorder="1" applyAlignment="1">
      <alignment horizontal="center" vertical="top"/>
    </xf>
    <xf numFmtId="0" fontId="4" fillId="2" borderId="7" xfId="0" applyFont="1" applyFill="1" applyBorder="1" applyAlignment="1">
      <alignment horizontal="center" vertical="top" wrapText="1"/>
    </xf>
    <xf numFmtId="0" fontId="3" fillId="0" borderId="9" xfId="0" applyFont="1" applyBorder="1" applyAlignment="1">
      <alignment vertical="top" wrapText="1"/>
    </xf>
    <xf numFmtId="164" fontId="2" fillId="0" borderId="9" xfId="1" applyNumberFormat="1" applyFont="1" applyBorder="1" applyAlignment="1">
      <alignment horizontal="right"/>
    </xf>
    <xf numFmtId="164" fontId="2" fillId="0" borderId="1" xfId="1" applyNumberFormat="1" applyFont="1" applyBorder="1" applyAlignment="1">
      <alignment horizontal="right"/>
    </xf>
    <xf numFmtId="164" fontId="2" fillId="0" borderId="1" xfId="1" applyNumberFormat="1" applyFont="1" applyBorder="1" applyAlignment="1">
      <alignment horizontal="right" wrapText="1"/>
    </xf>
    <xf numFmtId="164" fontId="2" fillId="0" borderId="3" xfId="1" applyNumberFormat="1" applyFont="1" applyBorder="1" applyAlignment="1">
      <alignment horizontal="right"/>
    </xf>
    <xf numFmtId="43" fontId="6" fillId="0" borderId="0" xfId="0" applyNumberFormat="1" applyFont="1"/>
    <xf numFmtId="0" fontId="2" fillId="0" borderId="13" xfId="0" applyFont="1" applyBorder="1" applyAlignment="1">
      <alignment horizontal="center" vertical="top"/>
    </xf>
    <xf numFmtId="0" fontId="2" fillId="0" borderId="15" xfId="0" applyFont="1" applyBorder="1" applyAlignment="1">
      <alignment horizontal="center" vertical="top"/>
    </xf>
    <xf numFmtId="0" fontId="2" fillId="0" borderId="17" xfId="0" applyFont="1" applyBorder="1" applyAlignment="1">
      <alignment horizontal="center" vertical="top"/>
    </xf>
    <xf numFmtId="43" fontId="3" fillId="0" borderId="9" xfId="1" applyFont="1" applyBorder="1" applyAlignment="1">
      <alignment horizontal="center"/>
    </xf>
    <xf numFmtId="43" fontId="3" fillId="0" borderId="1" xfId="1" applyFont="1" applyBorder="1" applyAlignment="1">
      <alignment horizontal="center"/>
    </xf>
    <xf numFmtId="43" fontId="3" fillId="0" borderId="3" xfId="1" applyFont="1" applyBorder="1" applyAlignment="1">
      <alignment horizontal="center"/>
    </xf>
    <xf numFmtId="43" fontId="3" fillId="0" borderId="1" xfId="1" applyFont="1" applyBorder="1" applyAlignment="1">
      <alignment horizontal="right"/>
    </xf>
    <xf numFmtId="0" fontId="2" fillId="0" borderId="1" xfId="2" applyFont="1" applyBorder="1" applyAlignment="1">
      <alignment horizontal="right" vertical="top"/>
    </xf>
    <xf numFmtId="0" fontId="2" fillId="0" borderId="1" xfId="0" applyFont="1" applyBorder="1" applyAlignment="1">
      <alignment horizontal="right" vertical="top"/>
    </xf>
    <xf numFmtId="43" fontId="2" fillId="0" borderId="9" xfId="1" applyFont="1" applyBorder="1" applyAlignment="1">
      <alignment horizontal="right"/>
    </xf>
    <xf numFmtId="0" fontId="3" fillId="0" borderId="1" xfId="2" applyFont="1" applyBorder="1" applyAlignment="1">
      <alignment horizontal="right" vertical="top"/>
    </xf>
    <xf numFmtId="0" fontId="3" fillId="0" borderId="1" xfId="0" applyFont="1" applyBorder="1" applyAlignment="1">
      <alignment vertical="top" wrapText="1"/>
    </xf>
    <xf numFmtId="0" fontId="7" fillId="2" borderId="10" xfId="0" applyFont="1" applyFill="1" applyBorder="1" applyAlignment="1">
      <alignment vertical="top"/>
    </xf>
    <xf numFmtId="43" fontId="8" fillId="2" borderId="10" xfId="1" applyFont="1" applyFill="1" applyBorder="1" applyAlignment="1">
      <alignment horizontal="center"/>
    </xf>
    <xf numFmtId="164" fontId="7" fillId="2" borderId="10" xfId="1" applyNumberFormat="1" applyFont="1" applyFill="1" applyBorder="1" applyAlignment="1">
      <alignment horizontal="right"/>
    </xf>
    <xf numFmtId="0" fontId="2" fillId="0" borderId="9" xfId="0" applyFont="1" applyBorder="1" applyAlignment="1">
      <alignment horizontal="center" vertical="top" wrapText="1"/>
    </xf>
    <xf numFmtId="0" fontId="2" fillId="0" borderId="9" xfId="0" applyFont="1" applyBorder="1" applyAlignment="1">
      <alignment horizontal="right" vertical="top" wrapText="1"/>
    </xf>
    <xf numFmtId="0" fontId="3" fillId="0" borderId="9" xfId="0" applyFont="1" applyBorder="1" applyAlignment="1">
      <alignment horizontal="left" vertical="top" wrapText="1"/>
    </xf>
    <xf numFmtId="43" fontId="2" fillId="0" borderId="9" xfId="1" applyFont="1" applyBorder="1" applyAlignment="1">
      <alignment horizontal="center" wrapText="1"/>
    </xf>
    <xf numFmtId="164" fontId="2" fillId="0" borderId="9" xfId="1" applyNumberFormat="1" applyFont="1" applyBorder="1" applyAlignment="1">
      <alignment wrapText="1"/>
    </xf>
    <xf numFmtId="0" fontId="6" fillId="0" borderId="0" xfId="0" applyFont="1" applyAlignment="1">
      <alignment wrapText="1"/>
    </xf>
    <xf numFmtId="0" fontId="2" fillId="0" borderId="1" xfId="0" applyFont="1" applyBorder="1" applyAlignment="1">
      <alignment horizontal="right" vertical="top" wrapText="1"/>
    </xf>
    <xf numFmtId="43" fontId="2" fillId="0" borderId="1" xfId="1" applyFont="1" applyBorder="1" applyAlignment="1">
      <alignment horizontal="center" wrapText="1"/>
    </xf>
    <xf numFmtId="164" fontId="2" fillId="0" borderId="1" xfId="1" applyNumberFormat="1" applyFont="1" applyBorder="1" applyAlignment="1">
      <alignment wrapText="1"/>
    </xf>
    <xf numFmtId="43" fontId="3" fillId="0" borderId="1" xfId="1" applyFont="1" applyBorder="1" applyAlignment="1">
      <alignment horizontal="center" wrapText="1"/>
    </xf>
    <xf numFmtId="0" fontId="3" fillId="0" borderId="1" xfId="0" applyFont="1" applyBorder="1" applyAlignment="1">
      <alignment horizontal="left" vertical="top" wrapText="1"/>
    </xf>
    <xf numFmtId="0" fontId="9" fillId="0" borderId="1" xfId="0" applyFont="1" applyBorder="1" applyAlignment="1">
      <alignment horizontal="right" vertical="top" wrapText="1"/>
    </xf>
    <xf numFmtId="0" fontId="9" fillId="0" borderId="1" xfId="0" applyFont="1" applyBorder="1" applyAlignment="1">
      <alignment vertical="top" wrapText="1"/>
    </xf>
    <xf numFmtId="43" fontId="10" fillId="0" borderId="1" xfId="1" applyFont="1" applyBorder="1" applyAlignment="1">
      <alignment horizontal="center" wrapText="1"/>
    </xf>
    <xf numFmtId="0" fontId="2" fillId="0" borderId="3" xfId="0" applyFont="1" applyBorder="1" applyAlignment="1">
      <alignment horizontal="center" vertical="top" wrapText="1"/>
    </xf>
    <xf numFmtId="0" fontId="2" fillId="0" borderId="3" xfId="0" applyFont="1" applyBorder="1" applyAlignment="1">
      <alignment horizontal="right" vertical="top" wrapText="1"/>
    </xf>
    <xf numFmtId="43" fontId="9" fillId="0" borderId="3" xfId="1" applyFont="1" applyBorder="1" applyAlignment="1">
      <alignment horizontal="center" wrapText="1"/>
    </xf>
    <xf numFmtId="164" fontId="11" fillId="0" borderId="3" xfId="1" applyNumberFormat="1" applyFont="1" applyBorder="1" applyAlignment="1">
      <alignment wrapText="1"/>
    </xf>
    <xf numFmtId="43" fontId="4" fillId="4" borderId="6" xfId="1" applyFont="1" applyFill="1" applyBorder="1"/>
    <xf numFmtId="43" fontId="4" fillId="4" borderId="7" xfId="1" applyFont="1" applyFill="1" applyBorder="1" applyAlignment="1">
      <alignment wrapText="1"/>
    </xf>
    <xf numFmtId="164" fontId="4" fillId="4" borderId="5" xfId="1" applyNumberFormat="1" applyFont="1" applyFill="1" applyBorder="1" applyAlignment="1">
      <alignment wrapText="1"/>
    </xf>
    <xf numFmtId="164" fontId="6" fillId="0" borderId="0" xfId="0" applyNumberFormat="1" applyFont="1" applyAlignment="1">
      <alignment wrapText="1"/>
    </xf>
    <xf numFmtId="0" fontId="2" fillId="0" borderId="9" xfId="2" applyFont="1" applyBorder="1" applyAlignment="1">
      <alignment horizontal="right" vertical="top" wrapText="1"/>
    </xf>
    <xf numFmtId="43" fontId="2" fillId="0" borderId="9" xfId="1" applyFont="1" applyBorder="1" applyAlignment="1">
      <alignment horizontal="right" wrapText="1"/>
    </xf>
    <xf numFmtId="0" fontId="2" fillId="0" borderId="1" xfId="2" applyFont="1" applyBorder="1" applyAlignment="1">
      <alignment horizontal="right" vertical="top" wrapText="1"/>
    </xf>
    <xf numFmtId="0" fontId="2" fillId="0" borderId="3" xfId="2" applyFont="1" applyBorder="1" applyAlignment="1">
      <alignment horizontal="right" vertical="top"/>
    </xf>
    <xf numFmtId="43" fontId="3" fillId="0" borderId="3" xfId="1" applyFont="1" applyBorder="1" applyAlignment="1">
      <alignment horizontal="right"/>
    </xf>
    <xf numFmtId="164" fontId="12" fillId="5" borderId="8" xfId="0" applyNumberFormat="1" applyFont="1" applyFill="1" applyBorder="1"/>
    <xf numFmtId="0" fontId="6" fillId="0" borderId="0" xfId="0" applyFont="1" applyAlignment="1">
      <alignment horizontal="center"/>
    </xf>
    <xf numFmtId="164" fontId="6" fillId="0" borderId="0" xfId="0" applyNumberFormat="1" applyFont="1"/>
    <xf numFmtId="0" fontId="4" fillId="2" borderId="8" xfId="0" applyFont="1" applyFill="1" applyBorder="1" applyAlignment="1">
      <alignment horizontal="center" vertical="center"/>
    </xf>
    <xf numFmtId="43" fontId="3" fillId="0" borderId="9" xfId="1" applyFont="1" applyBorder="1" applyAlignment="1">
      <alignment horizontal="center" wrapText="1"/>
    </xf>
    <xf numFmtId="164" fontId="2" fillId="0" borderId="9" xfId="1" applyNumberFormat="1" applyFont="1" applyBorder="1" applyAlignment="1">
      <alignment horizontal="right" wrapText="1"/>
    </xf>
    <xf numFmtId="0" fontId="2" fillId="0" borderId="3" xfId="2" applyFont="1" applyBorder="1" applyAlignment="1">
      <alignment horizontal="center" vertical="top" wrapText="1"/>
    </xf>
    <xf numFmtId="43" fontId="3" fillId="0" borderId="3" xfId="1" applyFont="1" applyBorder="1" applyAlignment="1">
      <alignment horizontal="center" wrapText="1"/>
    </xf>
    <xf numFmtId="0" fontId="4" fillId="2" borderId="23" xfId="0" applyFont="1" applyFill="1" applyBorder="1" applyAlignment="1">
      <alignment vertical="top"/>
    </xf>
    <xf numFmtId="0" fontId="4" fillId="3" borderId="0" xfId="0" applyFont="1" applyFill="1" applyAlignment="1">
      <alignment horizontal="left" vertical="center"/>
    </xf>
    <xf numFmtId="0" fontId="0" fillId="0" borderId="0" xfId="0" applyAlignment="1">
      <alignment horizontal="left"/>
    </xf>
    <xf numFmtId="0" fontId="0" fillId="0" borderId="4" xfId="0" applyBorder="1"/>
    <xf numFmtId="0" fontId="6" fillId="0" borderId="12" xfId="0" applyFont="1" applyBorder="1"/>
    <xf numFmtId="0" fontId="4" fillId="3" borderId="14" xfId="0" applyFont="1" applyFill="1" applyBorder="1" applyAlignment="1">
      <alignment vertical="center"/>
    </xf>
    <xf numFmtId="164" fontId="6" fillId="0" borderId="16" xfId="0" applyNumberFormat="1" applyFont="1" applyBorder="1" applyAlignment="1">
      <alignment wrapText="1"/>
    </xf>
    <xf numFmtId="43" fontId="2" fillId="2" borderId="8" xfId="1" applyFont="1" applyFill="1" applyBorder="1" applyAlignment="1">
      <alignment horizontal="center"/>
    </xf>
    <xf numFmtId="165" fontId="6" fillId="0" borderId="14" xfId="0" applyNumberFormat="1" applyFont="1" applyBorder="1"/>
    <xf numFmtId="43" fontId="4" fillId="4" borderId="8" xfId="0" applyNumberFormat="1" applyFont="1" applyFill="1" applyBorder="1" applyAlignment="1">
      <alignment horizontal="right"/>
    </xf>
    <xf numFmtId="0" fontId="4" fillId="2" borderId="2" xfId="0" applyFont="1" applyFill="1" applyBorder="1" applyAlignment="1">
      <alignment vertical="top"/>
    </xf>
    <xf numFmtId="43" fontId="4" fillId="3" borderId="6" xfId="1" applyFont="1" applyFill="1" applyBorder="1"/>
    <xf numFmtId="164" fontId="6" fillId="0" borderId="14" xfId="0" applyNumberFormat="1" applyFont="1" applyBorder="1"/>
    <xf numFmtId="164" fontId="4" fillId="4" borderId="8" xfId="0" applyNumberFormat="1" applyFont="1" applyFill="1" applyBorder="1" applyAlignment="1">
      <alignment horizontal="right"/>
    </xf>
    <xf numFmtId="0" fontId="0" fillId="3" borderId="11" xfId="0" applyFill="1" applyBorder="1"/>
    <xf numFmtId="164" fontId="2" fillId="0" borderId="14" xfId="1" applyNumberFormat="1" applyFont="1" applyBorder="1" applyAlignment="1">
      <alignment horizontal="right"/>
    </xf>
    <xf numFmtId="164" fontId="4" fillId="4" borderId="7" xfId="0" applyNumberFormat="1" applyFont="1" applyFill="1" applyBorder="1" applyAlignment="1">
      <alignment horizontal="right"/>
    </xf>
    <xf numFmtId="164" fontId="0" fillId="0" borderId="14" xfId="0" applyNumberFormat="1" applyBorder="1"/>
    <xf numFmtId="0" fontId="4" fillId="2" borderId="27" xfId="0" applyFont="1" applyFill="1" applyBorder="1" applyAlignment="1">
      <alignment horizontal="center" vertical="center"/>
    </xf>
    <xf numFmtId="0" fontId="4" fillId="2" borderId="26" xfId="0" applyFont="1" applyFill="1" applyBorder="1" applyAlignment="1">
      <alignment horizontal="center" vertical="top"/>
    </xf>
    <xf numFmtId="0" fontId="4" fillId="2" borderId="26" xfId="0" applyFont="1" applyFill="1" applyBorder="1" applyAlignment="1">
      <alignment horizontal="center" vertical="center" wrapText="1"/>
    </xf>
    <xf numFmtId="43" fontId="5" fillId="2" borderId="26" xfId="1" applyFont="1" applyFill="1" applyBorder="1" applyAlignment="1">
      <alignment horizontal="center" vertical="center"/>
    </xf>
    <xf numFmtId="43" fontId="4" fillId="2" borderId="26" xfId="1" applyFont="1" applyFill="1" applyBorder="1" applyAlignment="1">
      <alignment horizontal="center" vertical="center"/>
    </xf>
    <xf numFmtId="0" fontId="4" fillId="2" borderId="14" xfId="0" applyFont="1" applyFill="1" applyBorder="1" applyAlignment="1">
      <alignment horizontal="center" vertical="center"/>
    </xf>
    <xf numFmtId="0" fontId="2" fillId="0" borderId="13" xfId="0" applyFont="1" applyBorder="1" applyAlignment="1">
      <alignment horizontal="center" vertical="top" wrapText="1"/>
    </xf>
    <xf numFmtId="164" fontId="0" fillId="0" borderId="16" xfId="0" applyNumberFormat="1" applyBorder="1" applyAlignment="1">
      <alignment wrapText="1"/>
    </xf>
    <xf numFmtId="0" fontId="2" fillId="0" borderId="15" xfId="0" applyFont="1" applyBorder="1" applyAlignment="1">
      <alignment horizontal="center" vertical="top" wrapText="1"/>
    </xf>
    <xf numFmtId="0" fontId="2" fillId="0" borderId="17" xfId="0" applyFont="1" applyBorder="1" applyAlignment="1">
      <alignment horizontal="center" vertical="top" wrapText="1"/>
    </xf>
    <xf numFmtId="0" fontId="2" fillId="0" borderId="15" xfId="0" applyFont="1" applyBorder="1" applyAlignment="1">
      <alignment horizontal="center" vertical="center"/>
    </xf>
    <xf numFmtId="0" fontId="0" fillId="0" borderId="9" xfId="0" applyBorder="1" applyAlignment="1">
      <alignment horizontal="left"/>
    </xf>
    <xf numFmtId="164" fontId="12" fillId="5" borderId="25" xfId="0" applyNumberFormat="1" applyFont="1" applyFill="1" applyBorder="1"/>
    <xf numFmtId="43" fontId="3" fillId="0" borderId="9" xfId="1" applyFont="1" applyBorder="1" applyAlignment="1">
      <alignment horizontal="right"/>
    </xf>
    <xf numFmtId="0" fontId="0" fillId="0" borderId="4" xfId="0" applyBorder="1"/>
    <xf numFmtId="43" fontId="4" fillId="4" borderId="6" xfId="1" applyFont="1" applyFill="1" applyBorder="1" applyAlignment="1">
      <alignment horizontal="left"/>
    </xf>
    <xf numFmtId="0" fontId="4" fillId="3" borderId="2" xfId="0" applyFont="1" applyFill="1" applyBorder="1" applyAlignment="1">
      <alignment horizontal="left" vertical="center"/>
    </xf>
    <xf numFmtId="0" fontId="0" fillId="0" borderId="4" xfId="0" applyBorder="1" applyAlignment="1">
      <alignment horizontal="left"/>
    </xf>
    <xf numFmtId="0" fontId="12" fillId="5" borderId="27" xfId="0" applyFont="1" applyFill="1" applyBorder="1" applyAlignment="1">
      <alignment horizontal="left"/>
    </xf>
    <xf numFmtId="0" fontId="0" fillId="0" borderId="23" xfId="0" applyBorder="1"/>
    <xf numFmtId="0" fontId="4" fillId="3" borderId="2" xfId="0" applyFont="1" applyFill="1" applyBorder="1" applyAlignment="1">
      <alignment horizontal="center" vertical="center"/>
    </xf>
    <xf numFmtId="0" fontId="4" fillId="4" borderId="6" xfId="0" applyFont="1" applyFill="1" applyBorder="1" applyAlignment="1">
      <alignment horizontal="left" vertical="top"/>
    </xf>
    <xf numFmtId="0" fontId="12" fillId="5" borderId="6" xfId="0" applyFont="1" applyFill="1" applyBorder="1" applyAlignment="1">
      <alignment horizontal="left"/>
    </xf>
    <xf numFmtId="0" fontId="4" fillId="2" borderId="22" xfId="0" applyFont="1" applyFill="1" applyBorder="1" applyAlignment="1">
      <alignment horizontal="center" vertical="top"/>
    </xf>
    <xf numFmtId="0" fontId="0" fillId="0" borderId="10" xfId="0" applyBorder="1" applyAlignment="1">
      <alignment horizontal="center"/>
    </xf>
    <xf numFmtId="0" fontId="4" fillId="5" borderId="6" xfId="0" applyFont="1" applyFill="1" applyBorder="1" applyAlignment="1">
      <alignment horizontal="left" vertical="top"/>
    </xf>
    <xf numFmtId="0" fontId="4" fillId="2" borderId="2" xfId="0" applyFont="1" applyFill="1" applyBorder="1" applyAlignment="1">
      <alignment horizontal="center" vertical="top"/>
    </xf>
    <xf numFmtId="0" fontId="0" fillId="0" borderId="4" xfId="0" applyBorder="1" applyAlignment="1">
      <alignment horizontal="center"/>
    </xf>
    <xf numFmtId="0" fontId="8" fillId="2" borderId="10" xfId="0" applyFont="1" applyFill="1" applyBorder="1" applyAlignment="1">
      <alignment vertical="top" wrapText="1"/>
    </xf>
    <xf numFmtId="0" fontId="5" fillId="2" borderId="7" xfId="0" applyFont="1" applyFill="1" applyBorder="1" applyAlignment="1">
      <alignment horizontal="center" vertical="center" wrapText="1"/>
    </xf>
    <xf numFmtId="0" fontId="13" fillId="0" borderId="9" xfId="0" applyFont="1" applyBorder="1" applyAlignment="1">
      <alignment horizontal="left" wrapText="1"/>
    </xf>
    <xf numFmtId="0" fontId="5" fillId="0" borderId="1" xfId="0" applyFont="1" applyBorder="1" applyAlignment="1">
      <alignment horizontal="left" vertical="top" wrapText="1"/>
    </xf>
    <xf numFmtId="0" fontId="14" fillId="0" borderId="1" xfId="0" applyFont="1" applyBorder="1" applyAlignment="1">
      <alignment horizontal="left" vertical="top" wrapText="1"/>
    </xf>
    <xf numFmtId="0" fontId="15" fillId="0" borderId="0" xfId="0" applyFont="1" applyAlignment="1">
      <alignment vertical="top" wrapText="1"/>
    </xf>
    <xf numFmtId="0" fontId="14" fillId="0" borderId="1" xfId="0" applyFont="1" applyBorder="1" applyAlignment="1">
      <alignment vertical="top" wrapText="1"/>
    </xf>
    <xf numFmtId="0" fontId="14" fillId="0" borderId="3" xfId="0" applyFont="1" applyBorder="1" applyAlignment="1">
      <alignment horizontal="left" vertical="top" wrapText="1"/>
    </xf>
    <xf numFmtId="43" fontId="5" fillId="4" borderId="7" xfId="1" applyFont="1" applyFill="1" applyBorder="1" applyAlignment="1">
      <alignment wrapText="1"/>
    </xf>
    <xf numFmtId="0" fontId="3" fillId="2" borderId="7" xfId="0" applyFont="1" applyFill="1" applyBorder="1" applyAlignment="1">
      <alignment horizontal="center"/>
    </xf>
    <xf numFmtId="0" fontId="14" fillId="0" borderId="9" xfId="0" applyFont="1" applyBorder="1" applyAlignment="1">
      <alignment vertical="top" wrapText="1"/>
    </xf>
    <xf numFmtId="0" fontId="14" fillId="0" borderId="3" xfId="0" applyFont="1" applyBorder="1" applyAlignment="1">
      <alignment vertical="top" wrapText="1"/>
    </xf>
    <xf numFmtId="0" fontId="16" fillId="0" borderId="0" xfId="0" applyFont="1"/>
    <xf numFmtId="0" fontId="13" fillId="0" borderId="4" xfId="0" applyFont="1" applyBorder="1"/>
    <xf numFmtId="0" fontId="5" fillId="2" borderId="7" xfId="0" applyFont="1" applyFill="1" applyBorder="1" applyAlignment="1">
      <alignment horizontal="center" vertical="top"/>
    </xf>
    <xf numFmtId="0" fontId="13" fillId="0" borderId="0" xfId="0" applyFont="1"/>
    <xf numFmtId="0" fontId="3" fillId="2" borderId="7" xfId="0" applyFont="1" applyFill="1" applyBorder="1" applyAlignment="1">
      <alignment horizontal="center" vertical="top"/>
    </xf>
    <xf numFmtId="0" fontId="17" fillId="0" borderId="1" xfId="0" applyFont="1" applyBorder="1" applyAlignment="1">
      <alignment vertical="top" wrapText="1"/>
    </xf>
    <xf numFmtId="0" fontId="17" fillId="0" borderId="3" xfId="0" applyFont="1" applyBorder="1" applyAlignment="1">
      <alignment vertical="top" wrapText="1"/>
    </xf>
    <xf numFmtId="43" fontId="5" fillId="3" borderId="19" xfId="1" applyFont="1" applyFill="1" applyBorder="1" applyAlignment="1">
      <alignment horizontal="center"/>
    </xf>
    <xf numFmtId="0" fontId="13" fillId="0" borderId="10" xfId="0" applyFont="1" applyBorder="1"/>
    <xf numFmtId="0" fontId="13" fillId="0" borderId="0" xfId="0" applyFont="1" applyAlignment="1">
      <alignment wrapText="1"/>
    </xf>
    <xf numFmtId="0" fontId="5" fillId="2" borderId="26" xfId="0" applyFont="1" applyFill="1" applyBorder="1" applyAlignment="1">
      <alignment horizontal="center" vertical="center" wrapText="1"/>
    </xf>
    <xf numFmtId="0" fontId="14" fillId="0" borderId="1" xfId="2" applyFont="1" applyBorder="1" applyAlignment="1">
      <alignment wrapText="1"/>
    </xf>
    <xf numFmtId="0" fontId="3" fillId="0" borderId="1" xfId="2" applyFont="1" applyBorder="1" applyAlignment="1">
      <alignment wrapText="1"/>
    </xf>
    <xf numFmtId="164" fontId="9" fillId="0" borderId="3" xfId="1" applyNumberFormat="1" applyFont="1" applyBorder="1" applyAlignment="1">
      <alignment wrapText="1"/>
    </xf>
    <xf numFmtId="43" fontId="4" fillId="4" borderId="4" xfId="1" applyFont="1" applyFill="1" applyBorder="1" applyAlignment="1">
      <alignment wrapText="1"/>
    </xf>
    <xf numFmtId="43" fontId="2" fillId="0" borderId="28" xfId="1" applyFont="1" applyBorder="1" applyAlignment="1">
      <alignment horizontal="right" wrapText="1"/>
    </xf>
    <xf numFmtId="0" fontId="0" fillId="0" borderId="0" xfId="0" applyBorder="1"/>
    <xf numFmtId="164" fontId="2" fillId="0" borderId="28" xfId="1" applyNumberFormat="1" applyFont="1" applyBorder="1" applyAlignment="1">
      <alignment horizontal="right"/>
    </xf>
    <xf numFmtId="164" fontId="6" fillId="0" borderId="29" xfId="0" applyNumberFormat="1" applyFont="1" applyBorder="1"/>
    <xf numFmtId="43" fontId="5" fillId="2" borderId="7" xfId="1" applyFont="1" applyFill="1" applyBorder="1" applyAlignment="1">
      <alignment horizontal="center" vertical="center"/>
    </xf>
    <xf numFmtId="43" fontId="4" fillId="2" borderId="7" xfId="1" applyFont="1" applyFill="1" applyBorder="1" applyAlignment="1">
      <alignment horizontal="center" vertical="center"/>
    </xf>
    <xf numFmtId="0" fontId="12" fillId="0" borderId="8" xfId="0" applyFont="1" applyBorder="1" applyAlignment="1">
      <alignment vertical="center"/>
    </xf>
    <xf numFmtId="0" fontId="2" fillId="0" borderId="13" xfId="0" applyFont="1" applyBorder="1" applyAlignment="1">
      <alignment horizontal="center" vertical="center"/>
    </xf>
    <xf numFmtId="0" fontId="2" fillId="0" borderId="9" xfId="2" applyFont="1" applyBorder="1" applyAlignment="1">
      <alignment horizontal="right" vertical="top"/>
    </xf>
    <xf numFmtId="0" fontId="2" fillId="0" borderId="9" xfId="2" applyFont="1" applyBorder="1" applyAlignment="1">
      <alignment vertical="top"/>
    </xf>
    <xf numFmtId="0" fontId="17" fillId="0" borderId="9" xfId="0" applyFont="1" applyBorder="1" applyAlignment="1">
      <alignment horizontal="left" vertical="top" wrapText="1"/>
    </xf>
    <xf numFmtId="43" fontId="5" fillId="2" borderId="30" xfId="1" applyFont="1" applyFill="1" applyBorder="1" applyAlignment="1">
      <alignment horizontal="right"/>
    </xf>
    <xf numFmtId="0" fontId="4" fillId="2" borderId="20" xfId="0" applyFont="1" applyFill="1" applyBorder="1" applyAlignment="1">
      <alignment vertical="top"/>
    </xf>
    <xf numFmtId="0" fontId="4" fillId="2" borderId="21" xfId="0" applyFont="1" applyFill="1" applyBorder="1" applyAlignment="1">
      <alignment horizontal="right" vertical="top"/>
    </xf>
    <xf numFmtId="0" fontId="4" fillId="2" borderId="21" xfId="0" applyFont="1" applyFill="1" applyBorder="1" applyAlignment="1">
      <alignment vertical="top" wrapText="1"/>
    </xf>
    <xf numFmtId="0" fontId="5" fillId="2" borderId="21" xfId="0" applyFont="1" applyFill="1" applyBorder="1" applyAlignment="1">
      <alignment vertical="top" wrapText="1"/>
    </xf>
    <xf numFmtId="43" fontId="5" fillId="2" borderId="21" xfId="1" applyFont="1" applyFill="1" applyBorder="1" applyAlignment="1">
      <alignment horizontal="right"/>
    </xf>
    <xf numFmtId="43" fontId="5" fillId="2" borderId="24" xfId="1" applyFont="1" applyFill="1" applyBorder="1" applyAlignment="1">
      <alignment horizontal="right"/>
    </xf>
    <xf numFmtId="164" fontId="3" fillId="0" borderId="9" xfId="1" applyNumberFormat="1" applyFont="1" applyBorder="1" applyAlignment="1">
      <alignment horizontal="right" wrapText="1"/>
    </xf>
    <xf numFmtId="164" fontId="2" fillId="0" borderId="28" xfId="1" applyNumberFormat="1" applyFont="1" applyBorder="1" applyAlignment="1">
      <alignment horizontal="right" wrapText="1"/>
    </xf>
    <xf numFmtId="164" fontId="0" fillId="0" borderId="18" xfId="0" applyNumberFormat="1" applyBorder="1" applyAlignment="1">
      <alignment wrapText="1"/>
    </xf>
    <xf numFmtId="164" fontId="4" fillId="3" borderId="2" xfId="1" applyNumberFormat="1" applyFont="1" applyFill="1" applyBorder="1" applyAlignment="1">
      <alignment horizontal="right"/>
    </xf>
  </cellXfs>
  <cellStyles count="4">
    <cellStyle name="Millares" xfId="1" builtinId="3"/>
    <cellStyle name="Normal" xfId="0" builtinId="0"/>
    <cellStyle name="Normal 2" xfId="2" xr:uid="{00000000-0005-0000-0000-000002000000}"/>
    <cellStyle name="Normal 3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8"/>
  <sheetViews>
    <sheetView topLeftCell="A32" zoomScaleNormal="100" workbookViewId="0">
      <selection activeCell="K5" sqref="K5"/>
    </sheetView>
  </sheetViews>
  <sheetFormatPr baseColWidth="10" defaultColWidth="9.140625" defaultRowHeight="12.75" x14ac:dyDescent="0.2"/>
  <cols>
    <col min="1" max="1" width="7.42578125" style="77" customWidth="1"/>
    <col min="2" max="2" width="9.140625" style="24" customWidth="1"/>
    <col min="3" max="3" width="17.5703125" style="24" customWidth="1"/>
    <col min="4" max="4" width="72.42578125" style="142" customWidth="1"/>
    <col min="5" max="5" width="8.7109375" style="77" bestFit="1" customWidth="1"/>
    <col min="6" max="6" width="11.85546875" style="78" customWidth="1"/>
    <col min="7" max="7" width="12.42578125" style="24" bestFit="1" customWidth="1"/>
    <col min="8" max="8" width="11.42578125" style="24" bestFit="1" customWidth="1"/>
    <col min="9" max="9" width="9.140625" style="24" customWidth="1"/>
    <col min="10" max="16384" width="9.140625" style="24"/>
  </cols>
  <sheetData>
    <row r="1" spans="1:7" ht="13.5" customHeight="1" thickBot="1" x14ac:dyDescent="0.25">
      <c r="A1" s="84" t="s">
        <v>1</v>
      </c>
      <c r="B1" s="84"/>
      <c r="C1" s="46"/>
      <c r="D1" s="130"/>
      <c r="E1" s="47"/>
      <c r="F1" s="48"/>
      <c r="G1" s="88"/>
    </row>
    <row r="2" spans="1:7" ht="13.5" customHeight="1" thickBot="1" x14ac:dyDescent="0.25">
      <c r="A2" s="2" t="s">
        <v>2</v>
      </c>
      <c r="B2" s="3" t="s">
        <v>3</v>
      </c>
      <c r="C2" s="4" t="s">
        <v>4</v>
      </c>
      <c r="D2" s="131" t="s">
        <v>5</v>
      </c>
      <c r="E2" s="5" t="s">
        <v>176</v>
      </c>
      <c r="F2" s="6" t="s">
        <v>175</v>
      </c>
      <c r="G2" s="6" t="s">
        <v>177</v>
      </c>
    </row>
    <row r="3" spans="1:7" ht="13.5" customHeight="1" thickBot="1" x14ac:dyDescent="0.3">
      <c r="A3" s="118" t="s">
        <v>6</v>
      </c>
      <c r="B3" s="119"/>
      <c r="C3" s="119"/>
      <c r="D3" s="119"/>
      <c r="E3" s="119"/>
      <c r="F3" s="119"/>
      <c r="G3" s="89"/>
    </row>
    <row r="4" spans="1:7" ht="28.5" customHeight="1" x14ac:dyDescent="0.25">
      <c r="A4" s="85"/>
      <c r="B4" s="86"/>
      <c r="C4" s="86"/>
      <c r="D4" s="132" t="s">
        <v>129</v>
      </c>
      <c r="E4" s="113"/>
      <c r="F4" s="113"/>
      <c r="G4" s="90"/>
    </row>
    <row r="5" spans="1:7" s="54" customFormat="1" ht="64.5" customHeight="1" x14ac:dyDescent="0.2">
      <c r="A5" s="49" t="s">
        <v>7</v>
      </c>
      <c r="B5" s="50" t="s">
        <v>8</v>
      </c>
      <c r="C5" s="13" t="s">
        <v>9</v>
      </c>
      <c r="D5" s="51" t="s">
        <v>142</v>
      </c>
      <c r="E5" s="52">
        <v>14</v>
      </c>
      <c r="F5" s="53">
        <v>264</v>
      </c>
      <c r="G5" s="90">
        <f>E5*F5</f>
        <v>3696</v>
      </c>
    </row>
    <row r="6" spans="1:7" s="54" customFormat="1" ht="52.5" customHeight="1" x14ac:dyDescent="0.2">
      <c r="A6" s="10" t="s">
        <v>7</v>
      </c>
      <c r="B6" s="55" t="s">
        <v>10</v>
      </c>
      <c r="C6" s="7" t="s">
        <v>11</v>
      </c>
      <c r="D6" s="59" t="s">
        <v>143</v>
      </c>
      <c r="E6" s="56">
        <v>1</v>
      </c>
      <c r="F6" s="57">
        <v>1133.5999999999999</v>
      </c>
      <c r="G6" s="90">
        <f t="shared" ref="G6:G24" si="0">E6*F6</f>
        <v>1133.5999999999999</v>
      </c>
    </row>
    <row r="7" spans="1:7" s="54" customFormat="1" ht="65.25" customHeight="1" x14ac:dyDescent="0.2">
      <c r="A7" s="10" t="s">
        <v>7</v>
      </c>
      <c r="B7" s="55" t="s">
        <v>12</v>
      </c>
      <c r="C7" s="7" t="s">
        <v>13</v>
      </c>
      <c r="D7" s="45" t="s">
        <v>144</v>
      </c>
      <c r="E7" s="58">
        <v>2</v>
      </c>
      <c r="F7" s="31">
        <v>271.91999999999996</v>
      </c>
      <c r="G7" s="90">
        <f t="shared" si="0"/>
        <v>543.83999999999992</v>
      </c>
    </row>
    <row r="8" spans="1:7" s="54" customFormat="1" ht="38.25" x14ac:dyDescent="0.2">
      <c r="A8" s="10" t="s">
        <v>7</v>
      </c>
      <c r="B8" s="55" t="s">
        <v>14</v>
      </c>
      <c r="C8" s="7" t="s">
        <v>15</v>
      </c>
      <c r="D8" s="59" t="s">
        <v>145</v>
      </c>
      <c r="E8" s="58">
        <v>2</v>
      </c>
      <c r="F8" s="31">
        <v>669.6</v>
      </c>
      <c r="G8" s="90">
        <f t="shared" si="0"/>
        <v>1339.2</v>
      </c>
    </row>
    <row r="9" spans="1:7" s="54" customFormat="1" ht="38.25" customHeight="1" x14ac:dyDescent="0.2">
      <c r="A9" s="10" t="s">
        <v>7</v>
      </c>
      <c r="B9" s="55" t="s">
        <v>16</v>
      </c>
      <c r="C9" s="7" t="s">
        <v>17</v>
      </c>
      <c r="D9" s="45" t="s">
        <v>146</v>
      </c>
      <c r="E9" s="56">
        <v>9</v>
      </c>
      <c r="F9" s="57">
        <v>411.2</v>
      </c>
      <c r="G9" s="90">
        <f t="shared" si="0"/>
        <v>3700.7999999999997</v>
      </c>
    </row>
    <row r="10" spans="1:7" s="54" customFormat="1" ht="36.75" customHeight="1" x14ac:dyDescent="0.2">
      <c r="A10" s="10" t="s">
        <v>7</v>
      </c>
      <c r="B10" s="55" t="s">
        <v>18</v>
      </c>
      <c r="C10" s="7" t="s">
        <v>19</v>
      </c>
      <c r="D10" s="59" t="s">
        <v>147</v>
      </c>
      <c r="E10" s="56">
        <v>2</v>
      </c>
      <c r="F10" s="57">
        <v>268</v>
      </c>
      <c r="G10" s="90">
        <f t="shared" si="0"/>
        <v>536</v>
      </c>
    </row>
    <row r="11" spans="1:7" s="54" customFormat="1" ht="36" customHeight="1" x14ac:dyDescent="0.2">
      <c r="A11" s="10" t="s">
        <v>7</v>
      </c>
      <c r="B11" s="55" t="s">
        <v>20</v>
      </c>
      <c r="C11" s="7" t="s">
        <v>21</v>
      </c>
      <c r="D11" s="59" t="s">
        <v>148</v>
      </c>
      <c r="E11" s="56">
        <v>4</v>
      </c>
      <c r="F11" s="57">
        <v>627.20000000000005</v>
      </c>
      <c r="G11" s="90">
        <f t="shared" si="0"/>
        <v>2508.8000000000002</v>
      </c>
    </row>
    <row r="12" spans="1:7" s="54" customFormat="1" ht="35.25" customHeight="1" x14ac:dyDescent="0.2">
      <c r="A12" s="10" t="s">
        <v>7</v>
      </c>
      <c r="B12" s="55" t="s">
        <v>22</v>
      </c>
      <c r="C12" s="7" t="s">
        <v>23</v>
      </c>
      <c r="D12" s="59" t="s">
        <v>149</v>
      </c>
      <c r="E12" s="56">
        <v>2</v>
      </c>
      <c r="F12" s="57">
        <v>267.2</v>
      </c>
      <c r="G12" s="90">
        <f t="shared" si="0"/>
        <v>534.4</v>
      </c>
    </row>
    <row r="13" spans="1:7" s="54" customFormat="1" ht="102" x14ac:dyDescent="0.2">
      <c r="A13" s="10" t="s">
        <v>7</v>
      </c>
      <c r="B13" s="55" t="s">
        <v>24</v>
      </c>
      <c r="C13" s="7" t="s">
        <v>25</v>
      </c>
      <c r="D13" s="133" t="s">
        <v>133</v>
      </c>
      <c r="E13" s="56">
        <v>3</v>
      </c>
      <c r="F13" s="57">
        <v>284.8</v>
      </c>
      <c r="G13" s="90">
        <f t="shared" si="0"/>
        <v>854.40000000000009</v>
      </c>
    </row>
    <row r="14" spans="1:7" s="54" customFormat="1" ht="102" x14ac:dyDescent="0.2">
      <c r="A14" s="10" t="s">
        <v>7</v>
      </c>
      <c r="B14" s="55" t="s">
        <v>26</v>
      </c>
      <c r="C14" s="7" t="s">
        <v>27</v>
      </c>
      <c r="D14" s="133" t="s">
        <v>134</v>
      </c>
      <c r="E14" s="56">
        <v>2</v>
      </c>
      <c r="F14" s="57">
        <v>284.8</v>
      </c>
      <c r="G14" s="90">
        <f t="shared" si="0"/>
        <v>569.6</v>
      </c>
    </row>
    <row r="15" spans="1:7" s="54" customFormat="1" ht="100.5" customHeight="1" x14ac:dyDescent="0.2">
      <c r="A15" s="10" t="s">
        <v>7</v>
      </c>
      <c r="B15" s="55" t="s">
        <v>28</v>
      </c>
      <c r="C15" s="7" t="s">
        <v>29</v>
      </c>
      <c r="D15" s="134" t="s">
        <v>150</v>
      </c>
      <c r="E15" s="56">
        <v>5</v>
      </c>
      <c r="F15" s="57">
        <v>198.4</v>
      </c>
      <c r="G15" s="90">
        <f t="shared" si="0"/>
        <v>992</v>
      </c>
    </row>
    <row r="16" spans="1:7" s="54" customFormat="1" ht="120" x14ac:dyDescent="0.2">
      <c r="A16" s="10" t="s">
        <v>7</v>
      </c>
      <c r="B16" s="55" t="s">
        <v>30</v>
      </c>
      <c r="C16" s="7" t="s">
        <v>31</v>
      </c>
      <c r="D16" s="134" t="s">
        <v>151</v>
      </c>
      <c r="E16" s="56">
        <v>6</v>
      </c>
      <c r="F16" s="57">
        <v>363.2</v>
      </c>
      <c r="G16" s="90">
        <f t="shared" si="0"/>
        <v>2179.1999999999998</v>
      </c>
    </row>
    <row r="17" spans="1:8" s="54" customFormat="1" ht="70.150000000000006" customHeight="1" x14ac:dyDescent="0.2">
      <c r="A17" s="10" t="s">
        <v>7</v>
      </c>
      <c r="B17" s="55" t="s">
        <v>32</v>
      </c>
      <c r="C17" s="7" t="s">
        <v>33</v>
      </c>
      <c r="D17" s="135" t="s">
        <v>131</v>
      </c>
      <c r="E17" s="56">
        <v>2</v>
      </c>
      <c r="F17" s="57">
        <v>253.6</v>
      </c>
      <c r="G17" s="90">
        <f t="shared" si="0"/>
        <v>507.2</v>
      </c>
    </row>
    <row r="18" spans="1:8" s="54" customFormat="1" ht="89.25" x14ac:dyDescent="0.2">
      <c r="A18" s="10" t="s">
        <v>7</v>
      </c>
      <c r="B18" s="55" t="s">
        <v>34</v>
      </c>
      <c r="C18" s="7" t="s">
        <v>35</v>
      </c>
      <c r="D18" s="133" t="s">
        <v>135</v>
      </c>
      <c r="E18" s="56">
        <v>1</v>
      </c>
      <c r="F18" s="57">
        <v>436.8</v>
      </c>
      <c r="G18" s="90">
        <f t="shared" si="0"/>
        <v>436.8</v>
      </c>
    </row>
    <row r="19" spans="1:8" s="54" customFormat="1" ht="102" x14ac:dyDescent="0.2">
      <c r="A19" s="10" t="s">
        <v>7</v>
      </c>
      <c r="B19" s="55" t="s">
        <v>36</v>
      </c>
      <c r="C19" s="7" t="s">
        <v>37</v>
      </c>
      <c r="D19" s="133" t="s">
        <v>132</v>
      </c>
      <c r="E19" s="56">
        <v>2</v>
      </c>
      <c r="F19" s="57">
        <v>643.20000000000005</v>
      </c>
      <c r="G19" s="90">
        <f t="shared" si="0"/>
        <v>1286.4000000000001</v>
      </c>
    </row>
    <row r="20" spans="1:8" s="54" customFormat="1" ht="102" x14ac:dyDescent="0.2">
      <c r="A20" s="10" t="s">
        <v>7</v>
      </c>
      <c r="B20" s="55" t="s">
        <v>38</v>
      </c>
      <c r="C20" s="7" t="s">
        <v>39</v>
      </c>
      <c r="D20" s="133" t="s">
        <v>136</v>
      </c>
      <c r="E20" s="56">
        <v>1</v>
      </c>
      <c r="F20" s="57">
        <v>318.39999999999998</v>
      </c>
      <c r="G20" s="90">
        <f t="shared" si="0"/>
        <v>318.39999999999998</v>
      </c>
    </row>
    <row r="21" spans="1:8" s="54" customFormat="1" ht="51" x14ac:dyDescent="0.2">
      <c r="A21" s="10" t="s">
        <v>7</v>
      </c>
      <c r="B21" s="55" t="s">
        <v>40</v>
      </c>
      <c r="C21" s="7" t="s">
        <v>41</v>
      </c>
      <c r="D21" s="133" t="s">
        <v>138</v>
      </c>
      <c r="E21" s="56">
        <v>20</v>
      </c>
      <c r="F21" s="57">
        <v>86.4</v>
      </c>
      <c r="G21" s="90">
        <f t="shared" si="0"/>
        <v>1728</v>
      </c>
    </row>
    <row r="22" spans="1:8" s="54" customFormat="1" ht="120" x14ac:dyDescent="0.2">
      <c r="A22" s="10" t="s">
        <v>7</v>
      </c>
      <c r="B22" s="55" t="s">
        <v>42</v>
      </c>
      <c r="C22" s="7" t="s">
        <v>43</v>
      </c>
      <c r="D22" s="134" t="s">
        <v>152</v>
      </c>
      <c r="E22" s="56">
        <v>1</v>
      </c>
      <c r="F22" s="57">
        <v>95.2</v>
      </c>
      <c r="G22" s="90">
        <f t="shared" si="0"/>
        <v>95.2</v>
      </c>
    </row>
    <row r="23" spans="1:8" s="54" customFormat="1" ht="135" x14ac:dyDescent="0.25">
      <c r="A23" s="10" t="s">
        <v>7</v>
      </c>
      <c r="B23" s="60" t="s">
        <v>44</v>
      </c>
      <c r="C23" s="61" t="s">
        <v>45</v>
      </c>
      <c r="D23" s="136" t="s">
        <v>137</v>
      </c>
      <c r="E23" s="62">
        <v>2</v>
      </c>
      <c r="F23" s="155">
        <v>342.4</v>
      </c>
      <c r="G23" s="90">
        <f t="shared" si="0"/>
        <v>684.8</v>
      </c>
    </row>
    <row r="24" spans="1:8" s="54" customFormat="1" ht="120.75" thickBot="1" x14ac:dyDescent="0.3">
      <c r="A24" s="63" t="s">
        <v>7</v>
      </c>
      <c r="B24" s="64" t="s">
        <v>46</v>
      </c>
      <c r="C24" s="20" t="s">
        <v>47</v>
      </c>
      <c r="D24" s="137" t="s">
        <v>153</v>
      </c>
      <c r="E24" s="65">
        <v>90</v>
      </c>
      <c r="F24" s="66">
        <v>172</v>
      </c>
      <c r="G24" s="90">
        <f t="shared" si="0"/>
        <v>15480</v>
      </c>
    </row>
    <row r="25" spans="1:8" s="54" customFormat="1" ht="16.5" customHeight="1" thickBot="1" x14ac:dyDescent="0.25">
      <c r="A25" s="67" t="s">
        <v>48</v>
      </c>
      <c r="B25" s="68"/>
      <c r="C25" s="68"/>
      <c r="D25" s="138"/>
      <c r="E25" s="68"/>
      <c r="F25" s="156"/>
      <c r="G25" s="69">
        <f>SUM(G5:G24)</f>
        <v>39124.639999999999</v>
      </c>
      <c r="H25" s="70"/>
    </row>
    <row r="26" spans="1:8" ht="13.5" customHeight="1" thickBot="1" x14ac:dyDescent="0.3">
      <c r="A26" s="122" t="s">
        <v>49</v>
      </c>
      <c r="B26" s="116"/>
      <c r="C26" s="116"/>
      <c r="D26" s="116"/>
      <c r="E26" s="116"/>
      <c r="F26" s="116"/>
      <c r="G26" s="91"/>
    </row>
    <row r="27" spans="1:8" ht="13.5" customHeight="1" thickBot="1" x14ac:dyDescent="0.25">
      <c r="A27" s="14" t="s">
        <v>2</v>
      </c>
      <c r="B27" s="15" t="s">
        <v>3</v>
      </c>
      <c r="C27" s="16" t="s">
        <v>4</v>
      </c>
      <c r="D27" s="139" t="s">
        <v>5</v>
      </c>
      <c r="E27" s="5" t="s">
        <v>176</v>
      </c>
      <c r="F27" s="22" t="s">
        <v>175</v>
      </c>
      <c r="G27" s="22" t="s">
        <v>177</v>
      </c>
    </row>
    <row r="28" spans="1:8" ht="150" x14ac:dyDescent="0.2">
      <c r="A28" s="49" t="s">
        <v>50</v>
      </c>
      <c r="B28" s="71" t="s">
        <v>51</v>
      </c>
      <c r="C28" s="13" t="s">
        <v>52</v>
      </c>
      <c r="D28" s="140" t="s">
        <v>154</v>
      </c>
      <c r="E28" s="115">
        <v>25</v>
      </c>
      <c r="F28" s="72">
        <v>427.87200000000001</v>
      </c>
      <c r="G28" s="92">
        <f>E28*F28</f>
        <v>10696.800000000001</v>
      </c>
    </row>
    <row r="29" spans="1:8" ht="150" x14ac:dyDescent="0.2">
      <c r="A29" s="10" t="s">
        <v>50</v>
      </c>
      <c r="B29" s="73" t="s">
        <v>53</v>
      </c>
      <c r="C29" s="7" t="s">
        <v>52</v>
      </c>
      <c r="D29" s="136" t="s">
        <v>155</v>
      </c>
      <c r="E29" s="40">
        <v>28</v>
      </c>
      <c r="F29" s="72">
        <v>427.87200000000001</v>
      </c>
      <c r="G29" s="92">
        <f t="shared" ref="G29:G36" si="1">E29*F29</f>
        <v>11980.416000000001</v>
      </c>
    </row>
    <row r="30" spans="1:8" ht="135" x14ac:dyDescent="0.2">
      <c r="A30" s="10" t="s">
        <v>50</v>
      </c>
      <c r="B30" s="41" t="s">
        <v>54</v>
      </c>
      <c r="C30" s="8" t="s">
        <v>55</v>
      </c>
      <c r="D30" s="136" t="s">
        <v>156</v>
      </c>
      <c r="E30" s="40">
        <v>14</v>
      </c>
      <c r="F30" s="43">
        <v>165.16800000000001</v>
      </c>
      <c r="G30" s="92">
        <f t="shared" si="1"/>
        <v>2312.3519999999999</v>
      </c>
    </row>
    <row r="31" spans="1:8" ht="135" x14ac:dyDescent="0.2">
      <c r="A31" s="10" t="s">
        <v>50</v>
      </c>
      <c r="B31" s="41" t="s">
        <v>56</v>
      </c>
      <c r="C31" s="8" t="s">
        <v>55</v>
      </c>
      <c r="D31" s="136" t="s">
        <v>157</v>
      </c>
      <c r="E31" s="40">
        <v>12</v>
      </c>
      <c r="F31" s="43">
        <v>165.16800000000001</v>
      </c>
      <c r="G31" s="92">
        <f t="shared" si="1"/>
        <v>1982.0160000000001</v>
      </c>
    </row>
    <row r="32" spans="1:8" ht="135" x14ac:dyDescent="0.2">
      <c r="A32" s="10" t="s">
        <v>50</v>
      </c>
      <c r="B32" s="41" t="s">
        <v>57</v>
      </c>
      <c r="C32" s="8" t="s">
        <v>55</v>
      </c>
      <c r="D32" s="136" t="s">
        <v>158</v>
      </c>
      <c r="E32" s="40">
        <v>24</v>
      </c>
      <c r="F32" s="72">
        <v>165.16800000000001</v>
      </c>
      <c r="G32" s="92">
        <f t="shared" si="1"/>
        <v>3964.0320000000002</v>
      </c>
    </row>
    <row r="33" spans="1:8" ht="135" x14ac:dyDescent="0.2">
      <c r="A33" s="10" t="s">
        <v>50</v>
      </c>
      <c r="B33" s="41" t="s">
        <v>58</v>
      </c>
      <c r="C33" s="8" t="s">
        <v>55</v>
      </c>
      <c r="D33" s="136" t="s">
        <v>159</v>
      </c>
      <c r="E33" s="40">
        <v>36</v>
      </c>
      <c r="F33" s="72">
        <v>162.01600000000002</v>
      </c>
      <c r="G33" s="92">
        <f t="shared" si="1"/>
        <v>5832.5760000000009</v>
      </c>
    </row>
    <row r="34" spans="1:8" ht="105" x14ac:dyDescent="0.2">
      <c r="A34" s="10" t="s">
        <v>50</v>
      </c>
      <c r="B34" s="41" t="s">
        <v>59</v>
      </c>
      <c r="C34" s="9" t="s">
        <v>60</v>
      </c>
      <c r="D34" s="136" t="s">
        <v>160</v>
      </c>
      <c r="E34" s="40">
        <v>31</v>
      </c>
      <c r="F34" s="43">
        <v>224.52800000000002</v>
      </c>
      <c r="G34" s="92">
        <f t="shared" si="1"/>
        <v>6960.3680000000004</v>
      </c>
    </row>
    <row r="35" spans="1:8" ht="105" x14ac:dyDescent="0.2">
      <c r="A35" s="10" t="s">
        <v>50</v>
      </c>
      <c r="B35" s="41" t="s">
        <v>61</v>
      </c>
      <c r="C35" s="8" t="s">
        <v>62</v>
      </c>
      <c r="D35" s="136" t="s">
        <v>161</v>
      </c>
      <c r="E35" s="40">
        <v>12</v>
      </c>
      <c r="F35" s="43">
        <v>240.416</v>
      </c>
      <c r="G35" s="92">
        <f t="shared" si="1"/>
        <v>2884.9920000000002</v>
      </c>
    </row>
    <row r="36" spans="1:8" ht="126" customHeight="1" thickBot="1" x14ac:dyDescent="0.25">
      <c r="A36" s="63" t="s">
        <v>50</v>
      </c>
      <c r="B36" s="74" t="s">
        <v>63</v>
      </c>
      <c r="C36" s="12" t="s">
        <v>64</v>
      </c>
      <c r="D36" s="141" t="s">
        <v>162</v>
      </c>
      <c r="E36" s="75">
        <v>98</v>
      </c>
      <c r="F36" s="157">
        <v>178.816</v>
      </c>
      <c r="G36" s="92">
        <f t="shared" si="1"/>
        <v>17523.968000000001</v>
      </c>
    </row>
    <row r="37" spans="1:8" ht="15.75" customHeight="1" thickBot="1" x14ac:dyDescent="0.3">
      <c r="A37" s="117" t="s">
        <v>65</v>
      </c>
      <c r="B37" s="116"/>
      <c r="C37" s="116"/>
      <c r="D37" s="116"/>
      <c r="E37" s="116"/>
      <c r="F37" s="87"/>
      <c r="G37" s="93">
        <f>SUM(G28:G36)</f>
        <v>64137.52</v>
      </c>
      <c r="H37" s="33"/>
    </row>
    <row r="38" spans="1:8" ht="13.5" customHeight="1" thickBot="1" x14ac:dyDescent="0.3">
      <c r="A38" s="120" t="s">
        <v>66</v>
      </c>
      <c r="B38" s="121"/>
      <c r="C38" s="121"/>
      <c r="D38" s="121"/>
      <c r="E38" s="121"/>
      <c r="F38" s="158"/>
      <c r="G38" s="114">
        <f>SUM(G25+G37)</f>
        <v>103262.16</v>
      </c>
    </row>
  </sheetData>
  <mergeCells count="4">
    <mergeCell ref="A37:E37"/>
    <mergeCell ref="A3:F3"/>
    <mergeCell ref="A38:E38"/>
    <mergeCell ref="A26:F26"/>
  </mergeCells>
  <pageMargins left="0.70866141732283472" right="0.70866141732283472" top="0.74803149606299213" bottom="0.74803149606299213" header="0.31496062992125984" footer="0.31496062992125984"/>
  <pageSetup paperSize="8" scale="66" fitToHeight="0" orientation="portrait" horizontalDpi="4294967293"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9"/>
  <sheetViews>
    <sheetView workbookViewId="0">
      <selection activeCell="E3" sqref="E3:G3"/>
    </sheetView>
  </sheetViews>
  <sheetFormatPr baseColWidth="10" defaultColWidth="11.42578125" defaultRowHeight="15" x14ac:dyDescent="0.25"/>
  <cols>
    <col min="1" max="1" width="3.28515625" bestFit="1" customWidth="1"/>
    <col min="2" max="2" width="7.140625" bestFit="1" customWidth="1"/>
    <col min="3" max="3" width="11" bestFit="1" customWidth="1"/>
    <col min="4" max="4" width="99.5703125" style="145" customWidth="1"/>
    <col min="5" max="5" width="7.7109375" bestFit="1" customWidth="1"/>
    <col min="6" max="6" width="12.85546875" bestFit="1" customWidth="1"/>
    <col min="7" max="7" width="13.28515625" bestFit="1" customWidth="1"/>
  </cols>
  <sheetData>
    <row r="1" spans="1:8" s="24" customFormat="1" ht="13.5" customHeight="1" thickBot="1" x14ac:dyDescent="0.3">
      <c r="A1" s="94" t="s">
        <v>125</v>
      </c>
      <c r="B1" s="87"/>
      <c r="C1" s="87"/>
      <c r="D1" s="143"/>
      <c r="E1" s="87"/>
      <c r="F1" s="87"/>
    </row>
    <row r="2" spans="1:8" s="24" customFormat="1" ht="13.5" customHeight="1" thickBot="1" x14ac:dyDescent="0.3">
      <c r="A2" s="95" t="s">
        <v>67</v>
      </c>
      <c r="B2" s="87"/>
      <c r="C2" s="87"/>
      <c r="D2" s="143"/>
      <c r="E2" s="87"/>
      <c r="F2" s="87"/>
    </row>
    <row r="3" spans="1:8" s="24" customFormat="1" ht="13.5" customHeight="1" thickBot="1" x14ac:dyDescent="0.25">
      <c r="A3" s="25" t="s">
        <v>2</v>
      </c>
      <c r="B3" s="26" t="s">
        <v>3</v>
      </c>
      <c r="C3" s="27" t="s">
        <v>4</v>
      </c>
      <c r="D3" s="146" t="s">
        <v>5</v>
      </c>
      <c r="E3" s="161" t="s">
        <v>176</v>
      </c>
      <c r="F3" s="162" t="s">
        <v>175</v>
      </c>
      <c r="G3" s="163" t="s">
        <v>177</v>
      </c>
    </row>
    <row r="4" spans="1:8" s="24" customFormat="1" ht="63.75" customHeight="1" x14ac:dyDescent="0.2">
      <c r="A4" s="34" t="s">
        <v>7</v>
      </c>
      <c r="B4" s="21" t="s">
        <v>68</v>
      </c>
      <c r="C4" s="13" t="s">
        <v>69</v>
      </c>
      <c r="D4" s="28" t="s">
        <v>70</v>
      </c>
      <c r="E4" s="37">
        <v>2</v>
      </c>
      <c r="F4" s="29">
        <v>200</v>
      </c>
      <c r="G4" s="96">
        <f>E4*F4</f>
        <v>400</v>
      </c>
    </row>
    <row r="5" spans="1:8" s="24" customFormat="1" ht="105" x14ac:dyDescent="0.2">
      <c r="A5" s="35" t="s">
        <v>7</v>
      </c>
      <c r="B5" s="17" t="s">
        <v>71</v>
      </c>
      <c r="C5" s="7" t="s">
        <v>72</v>
      </c>
      <c r="D5" s="147" t="s">
        <v>163</v>
      </c>
      <c r="E5" s="38">
        <v>1</v>
      </c>
      <c r="F5" s="29">
        <v>5222.8</v>
      </c>
      <c r="G5" s="96">
        <f t="shared" ref="G5:G8" si="0">E5*F5</f>
        <v>5222.8</v>
      </c>
    </row>
    <row r="6" spans="1:8" s="24" customFormat="1" ht="25.5" x14ac:dyDescent="0.2">
      <c r="A6" s="35" t="s">
        <v>7</v>
      </c>
      <c r="B6" s="17" t="s">
        <v>73</v>
      </c>
      <c r="C6" s="7" t="s">
        <v>74</v>
      </c>
      <c r="D6" s="45" t="s">
        <v>140</v>
      </c>
      <c r="E6" s="38">
        <v>3</v>
      </c>
      <c r="F6" s="29">
        <v>658.98400000000004</v>
      </c>
      <c r="G6" s="96">
        <f t="shared" si="0"/>
        <v>1976.9520000000002</v>
      </c>
    </row>
    <row r="7" spans="1:8" s="24" customFormat="1" ht="38.25" x14ac:dyDescent="0.2">
      <c r="A7" s="35" t="s">
        <v>7</v>
      </c>
      <c r="B7" s="8" t="s">
        <v>75</v>
      </c>
      <c r="C7" s="7" t="s">
        <v>76</v>
      </c>
      <c r="D7" s="45" t="s">
        <v>139</v>
      </c>
      <c r="E7" s="38">
        <v>1</v>
      </c>
      <c r="F7" s="81">
        <v>1204</v>
      </c>
      <c r="G7" s="96">
        <f t="shared" si="0"/>
        <v>1204</v>
      </c>
    </row>
    <row r="8" spans="1:8" s="24" customFormat="1" ht="75.75" thickBot="1" x14ac:dyDescent="0.25">
      <c r="A8" s="36" t="s">
        <v>7</v>
      </c>
      <c r="B8" s="19" t="s">
        <v>77</v>
      </c>
      <c r="C8" s="20" t="s">
        <v>78</v>
      </c>
      <c r="D8" s="148" t="s">
        <v>164</v>
      </c>
      <c r="E8" s="39">
        <v>90</v>
      </c>
      <c r="F8" s="159">
        <v>564.60799999999995</v>
      </c>
      <c r="G8" s="160">
        <f t="shared" si="0"/>
        <v>50814.719999999994</v>
      </c>
    </row>
    <row r="9" spans="1:8" s="24" customFormat="1" ht="13.5" customHeight="1" thickBot="1" x14ac:dyDescent="0.3">
      <c r="A9" s="123" t="s">
        <v>128</v>
      </c>
      <c r="B9" s="116"/>
      <c r="C9" s="116"/>
      <c r="D9" s="116"/>
      <c r="E9" s="116"/>
      <c r="F9" s="100"/>
      <c r="G9" s="97">
        <f>SUM(G4:G8)</f>
        <v>59618.471999999994</v>
      </c>
      <c r="H9" s="33"/>
    </row>
  </sheetData>
  <mergeCells count="1">
    <mergeCell ref="A9:E9"/>
  </mergeCells>
  <pageMargins left="0.7" right="0.7" top="0.75" bottom="0.75" header="0.3" footer="0.3"/>
  <pageSetup paperSize="8" scale="77" fitToHeight="0" orientation="landscape" horizontalDpi="4294967293"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3E8AF-2E4B-462D-B044-2F94C92A261E}">
  <sheetPr>
    <pageSetUpPr fitToPage="1"/>
  </sheetPr>
  <dimension ref="A1:H6"/>
  <sheetViews>
    <sheetView workbookViewId="0">
      <selection activeCell="K4" sqref="K4"/>
    </sheetView>
  </sheetViews>
  <sheetFormatPr baseColWidth="10" defaultColWidth="11.42578125" defaultRowHeight="15" x14ac:dyDescent="0.25"/>
  <cols>
    <col min="4" max="4" width="67.28515625" style="145" bestFit="1" customWidth="1"/>
    <col min="7" max="7" width="12.85546875" bestFit="1" customWidth="1"/>
  </cols>
  <sheetData>
    <row r="1" spans="1:8" ht="15.75" customHeight="1" thickBot="1" x14ac:dyDescent="0.3">
      <c r="A1" s="149" t="s">
        <v>126</v>
      </c>
      <c r="B1" s="150"/>
      <c r="C1" s="150"/>
      <c r="D1" s="150"/>
      <c r="E1" s="150"/>
      <c r="F1" s="150"/>
      <c r="G1" s="150"/>
      <c r="H1" s="98"/>
    </row>
    <row r="2" spans="1:8" ht="15.75" customHeight="1" thickBot="1" x14ac:dyDescent="0.3">
      <c r="A2" s="25" t="s">
        <v>2</v>
      </c>
      <c r="B2" s="26" t="s">
        <v>3</v>
      </c>
      <c r="C2" s="27" t="s">
        <v>4</v>
      </c>
      <c r="D2" s="144" t="s">
        <v>5</v>
      </c>
      <c r="E2" s="26"/>
      <c r="F2" s="5" t="s">
        <v>176</v>
      </c>
      <c r="G2" s="22" t="s">
        <v>175</v>
      </c>
      <c r="H2" s="23" t="s">
        <v>177</v>
      </c>
    </row>
    <row r="3" spans="1:8" s="24" customFormat="1" ht="89.25" x14ac:dyDescent="0.2">
      <c r="A3" s="7" t="s">
        <v>7</v>
      </c>
      <c r="B3" s="44" t="s">
        <v>79</v>
      </c>
      <c r="C3" s="9" t="s">
        <v>80</v>
      </c>
      <c r="D3" s="45" t="s">
        <v>165</v>
      </c>
      <c r="E3" s="7"/>
      <c r="F3" s="40">
        <v>65</v>
      </c>
      <c r="G3" s="29">
        <v>140</v>
      </c>
      <c r="H3" s="99">
        <f>F3*G3</f>
        <v>9100</v>
      </c>
    </row>
    <row r="4" spans="1:8" s="24" customFormat="1" ht="51" x14ac:dyDescent="0.2">
      <c r="A4" s="17"/>
      <c r="B4" s="42" t="s">
        <v>81</v>
      </c>
      <c r="C4" s="9" t="s">
        <v>82</v>
      </c>
      <c r="D4" s="45" t="s">
        <v>166</v>
      </c>
      <c r="E4" s="45"/>
      <c r="F4" s="40">
        <v>6</v>
      </c>
      <c r="G4" s="30">
        <v>546.79999999999995</v>
      </c>
      <c r="H4" s="99">
        <f t="shared" ref="H4:H5" si="0">F4*G4</f>
        <v>3280.7999999999997</v>
      </c>
    </row>
    <row r="5" spans="1:8" s="24" customFormat="1" ht="51.75" thickBot="1" x14ac:dyDescent="0.25">
      <c r="A5" s="17"/>
      <c r="B5" s="42" t="s">
        <v>83</v>
      </c>
      <c r="C5" s="9" t="s">
        <v>84</v>
      </c>
      <c r="D5" s="45" t="s">
        <v>166</v>
      </c>
      <c r="E5" s="45"/>
      <c r="F5" s="40">
        <v>2</v>
      </c>
      <c r="G5" s="32">
        <v>626.79999999999995</v>
      </c>
      <c r="H5" s="99">
        <f t="shared" si="0"/>
        <v>1253.5999999999999</v>
      </c>
    </row>
    <row r="6" spans="1:8" ht="15.75" customHeight="1" thickBot="1" x14ac:dyDescent="0.3">
      <c r="A6" s="123" t="s">
        <v>127</v>
      </c>
      <c r="B6" s="116"/>
      <c r="C6" s="116"/>
      <c r="D6" s="116"/>
      <c r="E6" s="116"/>
      <c r="F6" s="116"/>
      <c r="G6" s="100"/>
      <c r="H6" s="100">
        <f>SUM(H3:H5)</f>
        <v>13634.4</v>
      </c>
    </row>
  </sheetData>
  <mergeCells count="2">
    <mergeCell ref="A6:F6"/>
    <mergeCell ref="A1:G1"/>
  </mergeCells>
  <pageMargins left="0.7" right="0.7" top="0.75" bottom="0.75" header="0.3" footer="0.3"/>
  <pageSetup paperSize="8" fitToHeight="0" orientation="landscape" horizontalDpi="4294967293"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6"/>
  <sheetViews>
    <sheetView workbookViewId="0">
      <selection activeCell="F10" sqref="F10"/>
    </sheetView>
  </sheetViews>
  <sheetFormatPr baseColWidth="10" defaultColWidth="11.42578125" defaultRowHeight="15" x14ac:dyDescent="0.25"/>
  <cols>
    <col min="3" max="3" width="13" bestFit="1" customWidth="1"/>
    <col min="4" max="4" width="57.85546875" style="151" customWidth="1"/>
    <col min="7" max="7" width="12.7109375" bestFit="1" customWidth="1"/>
  </cols>
  <sheetData>
    <row r="1" spans="1:7" x14ac:dyDescent="0.25">
      <c r="A1" s="125" t="s">
        <v>85</v>
      </c>
      <c r="B1" s="126"/>
      <c r="C1" s="126"/>
      <c r="D1" s="126"/>
      <c r="E1" s="126"/>
      <c r="F1" s="126"/>
      <c r="G1" s="168"/>
    </row>
    <row r="2" spans="1:7" ht="15.75" thickBot="1" x14ac:dyDescent="0.3">
      <c r="A2" s="169" t="s">
        <v>2</v>
      </c>
      <c r="B2" s="170" t="s">
        <v>3</v>
      </c>
      <c r="C2" s="171" t="s">
        <v>4</v>
      </c>
      <c r="D2" s="172" t="s">
        <v>5</v>
      </c>
      <c r="E2" s="173" t="s">
        <v>176</v>
      </c>
      <c r="F2" s="173" t="s">
        <v>175</v>
      </c>
      <c r="G2" s="174" t="s">
        <v>177</v>
      </c>
    </row>
    <row r="3" spans="1:7" ht="195" x14ac:dyDescent="0.25">
      <c r="A3" s="164" t="s">
        <v>50</v>
      </c>
      <c r="B3" s="165" t="s">
        <v>86</v>
      </c>
      <c r="C3" s="166" t="s">
        <v>87</v>
      </c>
      <c r="D3" s="167" t="s">
        <v>141</v>
      </c>
      <c r="E3" s="37">
        <v>55</v>
      </c>
      <c r="F3" s="29">
        <v>1620.7360000000001</v>
      </c>
      <c r="G3" s="101">
        <f>E3*F3</f>
        <v>89140.48000000001</v>
      </c>
    </row>
    <row r="4" spans="1:7" ht="63.75" customHeight="1" x14ac:dyDescent="0.25">
      <c r="A4" s="112" t="s">
        <v>50</v>
      </c>
      <c r="B4" s="41" t="s">
        <v>86</v>
      </c>
      <c r="C4" s="18" t="s">
        <v>88</v>
      </c>
      <c r="D4" s="45" t="s">
        <v>89</v>
      </c>
      <c r="E4" s="38">
        <v>55</v>
      </c>
      <c r="F4" s="30">
        <v>168</v>
      </c>
      <c r="G4" s="101">
        <f>E4*F4</f>
        <v>9240</v>
      </c>
    </row>
    <row r="5" spans="1:7" ht="15.75" customHeight="1" thickBot="1" x14ac:dyDescent="0.3">
      <c r="A5" s="112" t="s">
        <v>50</v>
      </c>
      <c r="B5" s="41" t="s">
        <v>86</v>
      </c>
      <c r="C5" s="18" t="s">
        <v>90</v>
      </c>
      <c r="D5" s="45" t="s">
        <v>91</v>
      </c>
      <c r="E5" s="38">
        <v>92</v>
      </c>
      <c r="F5" s="32">
        <v>22.672000000000001</v>
      </c>
      <c r="G5" s="101">
        <f>E5*F5</f>
        <v>2085.8240000000001</v>
      </c>
    </row>
    <row r="6" spans="1:7" ht="15.75" customHeight="1" thickBot="1" x14ac:dyDescent="0.3">
      <c r="A6" s="124" t="s">
        <v>92</v>
      </c>
      <c r="B6" s="116"/>
      <c r="C6" s="116"/>
      <c r="D6" s="116"/>
      <c r="E6" s="116"/>
      <c r="F6" s="76"/>
      <c r="G6" s="76">
        <f>SUM(G3:G5)</f>
        <v>100466.304</v>
      </c>
    </row>
  </sheetData>
  <mergeCells count="2">
    <mergeCell ref="A6:E6"/>
    <mergeCell ref="A1:F1"/>
  </mergeCells>
  <pageMargins left="0.7" right="0.7" top="0.75" bottom="0.75" header="0.3" footer="0.3"/>
  <pageSetup paperSize="8" fitToHeight="0" orientation="landscape" horizontalDpi="4294967293"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7"/>
  <sheetViews>
    <sheetView tabSelected="1" topLeftCell="A12" workbookViewId="0">
      <selection activeCell="K3" sqref="K3"/>
    </sheetView>
  </sheetViews>
  <sheetFormatPr baseColWidth="10" defaultColWidth="11.42578125" defaultRowHeight="15" x14ac:dyDescent="0.25"/>
  <cols>
    <col min="3" max="3" width="23.42578125" customWidth="1"/>
    <col min="4" max="4" width="72.140625" style="145" customWidth="1"/>
    <col min="6" max="6" width="12.85546875" bestFit="1" customWidth="1"/>
    <col min="7" max="7" width="14" customWidth="1"/>
  </cols>
  <sheetData>
    <row r="1" spans="1:7" ht="15.75" customHeight="1" thickBot="1" x14ac:dyDescent="0.3">
      <c r="A1" s="128" t="s">
        <v>93</v>
      </c>
      <c r="B1" s="129"/>
      <c r="C1" s="129"/>
      <c r="D1" s="129"/>
      <c r="E1" s="129"/>
      <c r="F1" s="129"/>
      <c r="G1" s="79"/>
    </row>
    <row r="2" spans="1:7" ht="15.75" customHeight="1" thickBot="1" x14ac:dyDescent="0.3">
      <c r="A2" s="102" t="s">
        <v>2</v>
      </c>
      <c r="B2" s="103" t="s">
        <v>3</v>
      </c>
      <c r="C2" s="104" t="s">
        <v>4</v>
      </c>
      <c r="D2" s="152" t="s">
        <v>5</v>
      </c>
      <c r="E2" s="105" t="s">
        <v>176</v>
      </c>
      <c r="F2" s="106" t="s">
        <v>175</v>
      </c>
      <c r="G2" s="107" t="s">
        <v>0</v>
      </c>
    </row>
    <row r="3" spans="1:7" s="1" customFormat="1" ht="195" x14ac:dyDescent="0.25">
      <c r="A3" s="108" t="s">
        <v>94</v>
      </c>
      <c r="B3" s="49" t="s">
        <v>95</v>
      </c>
      <c r="C3" s="13" t="s">
        <v>96</v>
      </c>
      <c r="D3" s="140" t="s">
        <v>167</v>
      </c>
      <c r="E3" s="80">
        <v>1</v>
      </c>
      <c r="F3" s="81">
        <v>760.18399999999997</v>
      </c>
      <c r="G3" s="109">
        <f>E3*F3</f>
        <v>760.18399999999997</v>
      </c>
    </row>
    <row r="4" spans="1:7" s="1" customFormat="1" ht="210" x14ac:dyDescent="0.25">
      <c r="A4" s="110" t="s">
        <v>94</v>
      </c>
      <c r="B4" s="10" t="s">
        <v>97</v>
      </c>
      <c r="C4" s="7" t="s">
        <v>98</v>
      </c>
      <c r="D4" s="136" t="s">
        <v>168</v>
      </c>
      <c r="E4" s="58">
        <v>1</v>
      </c>
      <c r="F4" s="81">
        <v>645.38400000000001</v>
      </c>
      <c r="G4" s="109">
        <f t="shared" ref="G4:G16" si="0">E4*F4</f>
        <v>645.38400000000001</v>
      </c>
    </row>
    <row r="5" spans="1:7" s="1" customFormat="1" ht="63.75" customHeight="1" x14ac:dyDescent="0.25">
      <c r="A5" s="110" t="s">
        <v>99</v>
      </c>
      <c r="B5" s="10" t="s">
        <v>100</v>
      </c>
      <c r="C5" s="7" t="s">
        <v>101</v>
      </c>
      <c r="D5" s="45" t="s">
        <v>102</v>
      </c>
      <c r="E5" s="58">
        <v>662</v>
      </c>
      <c r="F5" s="81">
        <v>44.951999999999998</v>
      </c>
      <c r="G5" s="109">
        <f t="shared" si="0"/>
        <v>29758.223999999998</v>
      </c>
    </row>
    <row r="6" spans="1:7" s="1" customFormat="1" ht="25.5" x14ac:dyDescent="0.25">
      <c r="A6" s="110" t="s">
        <v>94</v>
      </c>
      <c r="B6" s="10"/>
      <c r="C6" s="7"/>
      <c r="D6" s="45" t="s">
        <v>103</v>
      </c>
      <c r="E6" s="58">
        <v>180</v>
      </c>
      <c r="F6" s="81">
        <v>16</v>
      </c>
      <c r="G6" s="109">
        <f t="shared" si="0"/>
        <v>2880</v>
      </c>
    </row>
    <row r="7" spans="1:7" s="1" customFormat="1" ht="38.25" x14ac:dyDescent="0.25">
      <c r="A7" s="110" t="s">
        <v>99</v>
      </c>
      <c r="B7" s="10" t="s">
        <v>104</v>
      </c>
      <c r="C7" s="7" t="s">
        <v>105</v>
      </c>
      <c r="D7" s="45" t="s">
        <v>106</v>
      </c>
      <c r="E7" s="58">
        <v>140</v>
      </c>
      <c r="F7" s="81">
        <v>4.8</v>
      </c>
      <c r="G7" s="109">
        <f t="shared" si="0"/>
        <v>672</v>
      </c>
    </row>
    <row r="8" spans="1:7" s="1" customFormat="1" ht="195" x14ac:dyDescent="0.25">
      <c r="A8" s="110" t="s">
        <v>94</v>
      </c>
      <c r="B8" s="10" t="s">
        <v>107</v>
      </c>
      <c r="C8" s="7" t="s">
        <v>108</v>
      </c>
      <c r="D8" s="136" t="s">
        <v>169</v>
      </c>
      <c r="E8" s="58">
        <v>1</v>
      </c>
      <c r="F8" s="175">
        <v>749.68399999999997</v>
      </c>
      <c r="G8" s="109">
        <f t="shared" si="0"/>
        <v>749.68399999999997</v>
      </c>
    </row>
    <row r="9" spans="1:7" s="1" customFormat="1" ht="120" x14ac:dyDescent="0.25">
      <c r="A9" s="110" t="s">
        <v>99</v>
      </c>
      <c r="B9" s="10" t="s">
        <v>130</v>
      </c>
      <c r="C9" s="7" t="s">
        <v>109</v>
      </c>
      <c r="D9" s="136" t="s">
        <v>170</v>
      </c>
      <c r="E9" s="58">
        <v>21</v>
      </c>
      <c r="F9" s="81">
        <v>123.12</v>
      </c>
      <c r="G9" s="109">
        <f t="shared" si="0"/>
        <v>2585.52</v>
      </c>
    </row>
    <row r="10" spans="1:7" s="1" customFormat="1" ht="63.75" x14ac:dyDescent="0.25">
      <c r="A10" s="110" t="s">
        <v>99</v>
      </c>
      <c r="B10" s="10" t="s">
        <v>110</v>
      </c>
      <c r="C10" s="7" t="s">
        <v>101</v>
      </c>
      <c r="D10" s="45" t="s">
        <v>111</v>
      </c>
      <c r="E10" s="58">
        <v>47</v>
      </c>
      <c r="F10" s="81">
        <v>44.951999999999998</v>
      </c>
      <c r="G10" s="109">
        <f t="shared" si="0"/>
        <v>2112.7439999999997</v>
      </c>
    </row>
    <row r="11" spans="1:7" s="1" customFormat="1" ht="150" x14ac:dyDescent="0.25">
      <c r="A11" s="110" t="s">
        <v>94</v>
      </c>
      <c r="B11" s="10" t="s">
        <v>112</v>
      </c>
      <c r="C11" s="7" t="s">
        <v>113</v>
      </c>
      <c r="D11" s="136" t="s">
        <v>171</v>
      </c>
      <c r="E11" s="58">
        <v>1</v>
      </c>
      <c r="F11" s="81">
        <v>811.72799999999995</v>
      </c>
      <c r="G11" s="109">
        <f t="shared" si="0"/>
        <v>811.72799999999995</v>
      </c>
    </row>
    <row r="12" spans="1:7" s="1" customFormat="1" ht="150" x14ac:dyDescent="0.25">
      <c r="A12" s="110" t="s">
        <v>94</v>
      </c>
      <c r="B12" s="10" t="s">
        <v>114</v>
      </c>
      <c r="C12" s="7" t="s">
        <v>115</v>
      </c>
      <c r="D12" s="136" t="s">
        <v>172</v>
      </c>
      <c r="E12" s="58">
        <v>1</v>
      </c>
      <c r="F12" s="81">
        <v>2705.7599999999998</v>
      </c>
      <c r="G12" s="109">
        <f t="shared" si="0"/>
        <v>2705.7599999999998</v>
      </c>
    </row>
    <row r="13" spans="1:7" s="1" customFormat="1" ht="76.5" x14ac:dyDescent="0.25">
      <c r="A13" s="110" t="s">
        <v>99</v>
      </c>
      <c r="B13" s="10" t="s">
        <v>116</v>
      </c>
      <c r="C13" s="7" t="s">
        <v>117</v>
      </c>
      <c r="D13" s="45" t="s">
        <v>118</v>
      </c>
      <c r="E13" s="58">
        <v>1110</v>
      </c>
      <c r="F13" s="81">
        <v>40.96</v>
      </c>
      <c r="G13" s="109">
        <f t="shared" si="0"/>
        <v>45465.599999999999</v>
      </c>
    </row>
    <row r="14" spans="1:7" s="1" customFormat="1" ht="135" x14ac:dyDescent="0.25">
      <c r="A14" s="110" t="s">
        <v>94</v>
      </c>
      <c r="B14" s="11" t="s">
        <v>119</v>
      </c>
      <c r="C14" s="7" t="s">
        <v>120</v>
      </c>
      <c r="D14" s="153" t="s">
        <v>173</v>
      </c>
      <c r="E14" s="58">
        <v>1</v>
      </c>
      <c r="F14" s="81">
        <v>637.65600000000006</v>
      </c>
      <c r="G14" s="109">
        <f t="shared" si="0"/>
        <v>637.65600000000006</v>
      </c>
    </row>
    <row r="15" spans="1:7" s="1" customFormat="1" ht="51.75" x14ac:dyDescent="0.25">
      <c r="A15" s="110" t="s">
        <v>121</v>
      </c>
      <c r="B15" s="11" t="s">
        <v>119</v>
      </c>
      <c r="C15" s="7" t="s">
        <v>120</v>
      </c>
      <c r="D15" s="154" t="s">
        <v>122</v>
      </c>
      <c r="E15" s="58">
        <v>7</v>
      </c>
      <c r="F15" s="81">
        <v>24</v>
      </c>
      <c r="G15" s="109">
        <f t="shared" si="0"/>
        <v>168</v>
      </c>
    </row>
    <row r="16" spans="1:7" s="1" customFormat="1" ht="164.25" customHeight="1" thickBot="1" x14ac:dyDescent="0.3">
      <c r="A16" s="111" t="s">
        <v>99</v>
      </c>
      <c r="B16" s="82" t="s">
        <v>123</v>
      </c>
      <c r="C16" s="20" t="s">
        <v>109</v>
      </c>
      <c r="D16" s="141" t="s">
        <v>174</v>
      </c>
      <c r="E16" s="83">
        <v>48.6</v>
      </c>
      <c r="F16" s="176">
        <v>123.16</v>
      </c>
      <c r="G16" s="177">
        <f t="shared" si="0"/>
        <v>5985.576</v>
      </c>
    </row>
    <row r="17" spans="1:7" ht="15.75" customHeight="1" thickBot="1" x14ac:dyDescent="0.3">
      <c r="A17" s="127" t="s">
        <v>124</v>
      </c>
      <c r="B17" s="116"/>
      <c r="C17" s="116"/>
      <c r="D17" s="116"/>
      <c r="E17" s="116"/>
      <c r="F17" s="178"/>
      <c r="G17" s="178">
        <f>SUM(G3:G16)</f>
        <v>95938.060000000012</v>
      </c>
    </row>
  </sheetData>
  <mergeCells count="2">
    <mergeCell ref="A17:E17"/>
    <mergeCell ref="A1:F1"/>
  </mergeCells>
  <pageMargins left="0.7" right="0.7" top="0.75" bottom="0.75" header="0.3" footer="0.3"/>
  <pageSetup paperSize="8" scale="58" fitToHeight="0" orientation="portrait" horizontalDpi="4294967293"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Lot 1 Mobiliari</vt:lpstr>
      <vt:lpstr>Lot 2Fusteria, ebanisteria</vt:lpstr>
      <vt:lpstr>Lot 3 Cortinatge</vt:lpstr>
      <vt:lpstr>Lot 4 llits, matalàs, coixí</vt:lpstr>
      <vt:lpstr>Lot 5 Revestiments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Elisenda Mercade Roig</dc:creator>
  <cp:lastModifiedBy>Elisenda Mercade Roig</cp:lastModifiedBy>
  <cp:lastPrinted>2026-02-04T11:37:09Z</cp:lastPrinted>
  <dcterms:created xsi:type="dcterms:W3CDTF">2015-06-05T18:19:34Z</dcterms:created>
  <dcterms:modified xsi:type="dcterms:W3CDTF">2026-03-06T12:09:59Z</dcterms:modified>
</cp:coreProperties>
</file>